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ТЗ" sheetId="1" r:id="rId1"/>
  </sheets>
  <definedNames>
    <definedName name="_xlnm._FilterDatabase" localSheetId="0" hidden="1">ТЗ!$A$3:$I$49</definedName>
    <definedName name="_xlnm.Print_Area" localSheetId="0">ТЗ!$A$1:$I$65</definedName>
  </definedNames>
  <calcPr calcId="124519" refMode="R1C1"/>
</workbook>
</file>

<file path=xl/calcChain.xml><?xml version="1.0" encoding="utf-8"?>
<calcChain xmlns="http://schemas.openxmlformats.org/spreadsheetml/2006/main">
  <c r="G49" i="1"/>
  <c r="G46"/>
  <c r="G48"/>
  <c r="G47"/>
  <c r="G45"/>
  <c r="G44"/>
  <c r="G43"/>
  <c r="G42"/>
  <c r="G41"/>
  <c r="G40"/>
  <c r="G21"/>
  <c r="G20"/>
  <c r="G4" l="1"/>
  <c r="G5"/>
  <c r="G6"/>
  <c r="G7"/>
  <c r="G8"/>
  <c r="G9"/>
  <c r="G10"/>
  <c r="G11"/>
  <c r="G12"/>
  <c r="G13"/>
  <c r="G14"/>
  <c r="G15"/>
  <c r="G16"/>
  <c r="G17"/>
  <c r="G18"/>
  <c r="G19"/>
  <c r="G22"/>
  <c r="G23"/>
  <c r="G24"/>
  <c r="G25"/>
  <c r="G26"/>
  <c r="G27"/>
  <c r="G28"/>
  <c r="G29"/>
  <c r="G30"/>
  <c r="G31"/>
  <c r="G32"/>
  <c r="G33"/>
  <c r="G34"/>
  <c r="G35"/>
  <c r="G36"/>
  <c r="G37"/>
  <c r="G38"/>
  <c r="G39"/>
</calcChain>
</file>

<file path=xl/sharedStrings.xml><?xml version="1.0" encoding="utf-8"?>
<sst xmlns="http://schemas.openxmlformats.org/spreadsheetml/2006/main" count="239" uniqueCount="110">
  <si>
    <t>Наименование закупаемых товаров, работ, услуг</t>
  </si>
  <si>
    <t>Краткая характеристика закупаемых товаров, работ, услуг</t>
  </si>
  <si>
    <t>Ед.
изм.</t>
  </si>
  <si>
    <t>Кол-во</t>
  </si>
  <si>
    <t>Цена за ед. тенге</t>
  </si>
  <si>
    <t>Общая сумма тенге</t>
  </si>
  <si>
    <t>Срок поставки товара</t>
  </si>
  <si>
    <t>Место поставки товара</t>
  </si>
  <si>
    <t>№ лота</t>
  </si>
  <si>
    <t>штука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</si>
  <si>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</si>
  <si>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Приложение №1 к Тендерной документации</t>
  </si>
  <si>
    <t>Лавсан 0/0, без игл, 10 м</t>
  </si>
  <si>
    <t>шовный материал плетеный 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</si>
  <si>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Лавсан 3/0, без игл, 10 м</t>
  </si>
  <si>
    <t>шовный материал плетеный 3/0,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</si>
  <si>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 xml:space="preserve">одноступенчатая венозная канюля с измененяемым углом сгибания </t>
  </si>
  <si>
    <t xml:space="preserve">канюли имеют устойчивый к перегибам армированный корпус, скошеный металлический  наконечник с множественными отверстиями облегчает ее установку. Конструкция обеспечивает более высокие скорости потока при минимальной разнице давлений. Маркеры глубины введения позволяют добиться оптимального положения канюли. 35,6 см длина. Наконечник 90°. Коннектор 1/4” (0.64 см). </t>
  </si>
  <si>
    <t>индивидуальный процедурный комплект для кардиохирургических вмешательств</t>
  </si>
  <si>
    <t>1 Покрытие  - стерильные, одноразового применения, #6.5. 3 Покрытие  - стерильные, одноразового применения, #7.5.1 Покрытие  - стерильные, одноразового применения, #8. 1 Лезвие стерильное -  Вид #22.1 Лезвие стерильное -  Вид #11.1 Лезвие стерильное -  Вид #15. 1 Чаша 250 мл. 1 Чаша 500 мл.1 Очиститель наконечника коагулятора. 1 Ручка коагулятора. 1 Отсос Yankauer .1 Аспирационная трубка 350cm.1 Катетер дренажный, угловой, размер: 32 Fr. 1 Катетер дренажный , прямой, размер: 32 Fr. 1 Y-коннектор - Общая ширина устройства - 1.46" или 37мм и 3.39" или 86мм в длину. 1 Защитное покрытие на стол - размерами: ширина 137 см, длина 180 см.1 Защитное покрытие на стол  - Защитное покрытие на стол с размерами: ширина 150 см, длина 250 см.Усиленный халат одноразовый  Размер XL.  Халат идет в комплекте с полотенцем.Усиленный халат одноразовый  Размер XL . Халат идет в комплекте с полотенцем.  Полотенце операционное – 7 шт.1 Простыня одноразовая  - размер 100*100см.1 Простыня - Простыня кардиохирургическая - общий размер: 274х320 см. Салфетки впитывающие 10х10см – 20шт.Салфетки 40х40см рентгеноконтрастные – 10 шт.Салфетки 30х30 см рентгеноконтрастные – 10 шт.2х ходовой силиконовый катетер Фоллея 16 Fr – 1 шт.Дренажная банка 2300мл – 1шт. 500мл мочеприемник – 1 шт</t>
  </si>
  <si>
    <t>56смх60см антимикробная разрезаемая пленка</t>
  </si>
  <si>
    <t>Антимикробная стерильная разрезаемая операционная пленка для долгосрочных операций с йодофором, оранжевого цвета, воздухопроницаемые, высокоадгезивные, размером 56смх60см. Индивидуально упакован в герметично закрытую вакуумную упаковку из фольги, максимально предельное значение вакуумного давления для упаковки составляет</t>
  </si>
  <si>
    <t>Стерильные повязки для ран на основе  нетканного полиэстера с нанесенным гипоаллергенным водоотталкивающим клеем и неприлипающей  впитывающей прокладкой. Размером: 10смх35см. В коробке белого цвета с красным треугольником в левом верхнем углу, по 25 штук индивидуально упакованы.</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</si>
  <si>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васкулярных протезов, биопсиях,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в нейрохирургии, особенно цереброваскулярной, при пересадке кожи, при лечении поверхностных ран. Размер 7,5 см x 10 см. </t>
  </si>
  <si>
    <t>комплект</t>
  </si>
  <si>
    <t>Управляемый диагностические катетеры стерильные, однократного применения размерами с изгибами  F, D размерами 6 F</t>
  </si>
  <si>
    <t xml:space="preserve">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10. Длина вводимой части катетера Не менее 92 см, 115 см. Длина дистального электрода Не более 1 мм. Типы кривизны  D, F. Совместимость с различными ЭФИ системами Соответствие. Расстояние между центрами электродов 2-8-2 мм, 2-5-2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16.Материал вводимой части катетера Полиуретан. Материал внутренних проводящих проводов медь.Материал внутренних тяг Нитинол.Компрессионная пружина на внутренней тяге Наличие.Диаметр компрессионной пружины Не более 0,1 мм.Плавность хода рабочей части катетера, отсутствие «скачков» и «мертвых зон» при перемещении рабочей части катетера Соответствие.Доверенность от компании-производителя Наличие.Гарантия производителя Наличие.Стерильность упаковки Наличие.Необходимость однократного использования Соответствие. Русскоязычная инструкция в комплекте поставки Наличие
</t>
  </si>
  <si>
    <t>Управляемые диагностические катетеры для коронарного синуса 4 полюсные</t>
  </si>
  <si>
    <t xml:space="preserve">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4. Длина вводимой части катетера Не менее 92, 115 см. Длина дистального электрода Не более 1 мм. Типы кривизны  D. Предел досягаемости для кривизн D – 64 мм. Совместимость с различными ЭФИ системами Соответствие. Расстояние между центрами электродов 2-5-2 мм, 5 мм, 10 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 Соответствие.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
</t>
  </si>
  <si>
    <t xml:space="preserve">Набор для проведения ангиографических процедур с принадлежностями
Набор для РЧА и ЭФИ 
</t>
  </si>
  <si>
    <t>набор</t>
  </si>
  <si>
    <t>электрод эндокардиальный временный для наружных электрокардиостимуторов</t>
  </si>
  <si>
    <t xml:space="preserve">Режим стимуляции VVI, VOO. Максимальный диаметр 5.7 F. Общая длина 130 см.Полезная длина 110 см.Контакт дистальный (катод V) 5.7 F.Площадь 12 мм2. Материал - титан.Электрическое сопротивление спирали катода 60 Ом. Контакт проксимальный (анод V) 5.4 F.Площадь 22 мм2. Материал - FeCrNi.Электрическое сопротивление спирали анода 60 Ом. Межконтактное расстояние 10 мм.Изолятор 5.4 F.Материал полиэтилен рентгеноконтрастный.Коннектор однополюсные штекеры 2 мм, «-» чёрный, «+»красный, с защитными колпачками.Конфигурация дистального конца обеспечивает легкое проведение и оптимальное позиционирование в правом желудочке. Электрод средней жесткости с атравматическим кончиком формы "Cournand" обеспечивает надежное контактирование и исключает перфорацию стенки сердечной мышцы.Несмываемые метки по длине и рентгеноконтрастная трубка обеспечивают полный контроль процесса имплантации.Защитные колпачки на штекерах обеспечивают повышенную безопасность от попадания на контакты электрода статического электричества.Рекомендуется использовать с наружными электрокардиостимуляторами.Совместим практически со всеми существующими разъёмами наружных электрокардиостимуляторов.Изодиаметрическая форма дистального конца электрода обеспечивает лёгкое удаление при деимплантации.
</t>
  </si>
  <si>
    <t>коронарный платино-хромовый стент с лекарственным покрытием</t>
  </si>
  <si>
    <t>Коронарный платино-хромовый стент с лекарственным покрытием (семейство лимусов). На монорельсовой системе, совместимый с проводником 0.014'' и проводниковым катетером 6F, 7F, 8F. Номинальное давление - не менее 12 атм. Предельное давление - не менее 18 атм. Профиль кончика баллона доставляющей системы стента - не более 0,017". Диаметры стента: 2.25 мм, 2.50 мм, 2.75 мм, 3.00 мм, 3.50 мм, 4.00 мм. Длина: 8 мм, 12 мм, 16 мм, 20 мм, 24 мм, 28 мм, 32 мм, 38 мм. Толщина балки стента 0,0032in (0,081 мм).  Конформное покрытие из полимерного носителя, загруженного с 100 мкг / см лекарственного вещества, нанесенного на стент с максимально номинальным содержанием лекарства 243,0 мкг на стент по величине. Рабочая длина баллонного катетера, на котором смонтирован стент - не менее 144 см. Проксимальная часть шафта покрыта тонкой полимерной оплеткой. Внутренняя часть шафта состоит из двух сегментов - максимального гибкого дистального сегмента и максимально жесткого проксимального сегмента. Длина кончика баллона доставляющей системы - 1.75 мм. 5-ти лепестковая технология укладки баллона. Рентгенконтрастные маркеры из платино-иридиевого сплава. Размеры: диаметр - 2.25, 2.50, 2.75, 3.00, 3.50, 4.00 мм; длина - 8, 12, 16, 20, 24, 28, 32, 38 мм; Размеры по заявке заказчика.</t>
  </si>
  <si>
    <t>коронарный платино-хромовый стент с аблюминальным биодеградируемым лекарственным покрытием</t>
  </si>
  <si>
    <t>Техническая спецификация: Коронарная платино-хромовая стентовая система с аблюминальным биодеградируемым покрытием. Диаметры стента: 2,25 мм; 2,50 мм; 2,75 мм; 3,0 мм; 3,5 мм; 4,0 мм. Длина стента: 8 мм; 12 мм; 16 мм; 20 мм; 24 мм; 28 мм; 32 мм; 38 мм. Аблюминальным (внешняя поверхность стента) покрытием из полимерного носителя с примерно 1 мкг эверолимусом на мм 2 площади поверхности стента и максимально - номинального содержания полимера 351 мкг и содержанием лекарства 287 мкг на стент по величине (4,00 х 38 мм). Профиль кончика баллона доставляющей системы стента - не более 0,017". Рабочая длина баллонного катетера, на котором смонтирован стент - не менее 144 см. 5-ти лепестковая технология укладки баллона. Рентгенконтрастные маркеры из платино-иридиевого сплава. Длина рентгенконтрастных маркеров - 0,4 мм. Номинальное давление 11 атм, давление разрыва – 18 атм. Диаметр шафта: Proximal: 2.1F (0.70 мм). Distal: 2.25 - 2.75 мм: 2.6F (0.90 мм) 3.00 мм; 8 - 28 мм: 2.6F (0.90 мм); 32 - 38 мм: 2.7F (0.95 мм) 3.50 мм; 8 - 20 мм: 2.6F (0.90 мм); 24 - 38 мм: 2.7F (0.95 мм); 4.00 мм: 2.7F (0.95 мм). Толщина страт стента: 2.25 - 2.75 мм: 0.074 мм; 3.00 - 3.50 мм: 0.079 мм; 4.00 мм: 0.081 мм. Полная эндотелизация за 30 дней. Размеры по заявке конечного получателя.</t>
  </si>
  <si>
    <t>баллоны семи-комплаентные</t>
  </si>
  <si>
    <t>Баллонный катетер на монорельсовой платформе и OTW. Внутрений просвет катетера 1.8F (0.60mm/0.024 "), с ПТФЭ-покрытием. Внешний диаметр катетера на монорельсовой системе : Проксимальный 2.6F ( 0.91mm/0.036 "), дистальный 2.3 Fr. (0.78mm/0.031 ") / 2.4Fr. (0.82mm/0.032"), а для OTW: Проксимальный 3.2F ( 1.09mm/0.043 "), дистальный 2.3Fr. (0.78mm/0.031 ") / 2.4Fr. (0.82mm/0.032"). Доступные диаметры баллонов 1.20 мм, 1.50 мм, 2.00 мм, 2.25 мм, 2.50 мм, 2.75 мм, 3.00 мм, 3.25 мм, 3.50 мм, 3.75 мм, 4.00 мм. Длины: 8 мм, 12 мм, 15 мм, 20 мм, 30 мм. Давление разрыва 18 atm (1824 кПа). В дополнении есть две модификации баллонов с одно-сигментным строением шафта (диаметры баллонов 1,2/1,5mm) и би-сигментным строением шафта. В одно-сегментной модификации шафт полностью имеет гидрофильное покрытие, а в би-сигментном только дистальная часть шафта имеет гидрофильное покрытие. Имеются рентгенконтрастные маркеры на баллоне. Благодаря crossing профилю шафта в 6Fr. проводниковом катетере можно использовать два баллона на монорельсовой платформе, и в 8 Fr проводниковом катетере на платформе OTW. Профиль кончика 0.017, (0.43mm), и crossing профиль 0.026. Совместим с 0.014 проводником.Размерами: диаметр - 1.20, 1.50, 2.00, 2.25,2.50, 2.75, 3.00,3.25, 3.50, 3.75,4.00 мм; длина - 8, 12, 15, 20, 30 мм. Размеры по заявке заказчика.</t>
  </si>
  <si>
    <t>баллонный катетер высокого давления</t>
  </si>
  <si>
    <t>Коронарный баллонный катетер на монорельсовой системе и OTW. Профиль кончика - не более 0,017". Номинальное давление - не более 10 атмосфер. Давление разрыва - не менее 20 атмосфер (для баллонов диаметром 2,0 - 4,0мм), 18 атмосфер (для баллонов 4,5 - 5,0мм). Проксимальный шафт гипотрубки покрыт тонкой полимерной оплеткой. Внутренний шафт состоит из двух сегментов - максимального гибкого дистального сегмента и максимально жесткого проксимального сегмента. Длина кончика баллона - 1,75мм. Наличие баллонов длиной: 6мм, 8 мм, 12 мм, 15 мм, 20 мм, 30 мм. Диаметр: 2,0 мм; 2,25 мм; 2,50 мм; 2,75 мм; 3,0 мм; 3,25 мм; 3,50 мм; 3,75 мм; 4,0 мм; 4,5 мм; 5,0 мм. Технология лазерной сварки между баллоном и кончиком. 5-ти лепестковая технология укладки баллона. Платино - иридиевые рентгенконтрастные маркеры.</t>
  </si>
  <si>
    <t>лекарственно-покрытый стент с биосовместимым покрытием</t>
  </si>
  <si>
    <t>Материал стента- кобальтовый сплав. Дизайн стента выполнен на основе непрерывной синусоидной технологии– спиральное U-соединение коронообразных модулей с помошью точечной лазерной спайки. Дизайн ячейки стента- полуоткрытый.Номинальное давление раскрытия 9 атм. Давление разрыва (RBP) 16 атм. Профиль  для стента 3.0 мм 0.041”. Ультра тонкие элементы ячеек 0.0036". Площадь поверхности стента 3,5*18 - 109,1 мм2. Профиль  для стента 3.0 мм - 0.043”. Наличие полного спектра диаметров стентов 2.25 - 4.0мм, длина стента 8 - 38 мм. Совместимость с проводниковым катетером 5 F (0.056”). Лекарственное липофильное антипролиферативное вещество зотаролимус с противоспалительным действием с широким терапевтическим окном из группы “лимусов”. Наличие биосовместимого гидрофильного трёхкомпонентного полимера. Концентрация  активного вещества из расчета 10мкг препарата на 1 мм длины стента. Срок выделение препарата 180 дней. Полная эндотелизация прутьев стента к 28 дню. Срок стерильности  с момента изготовления 24 мес.</t>
  </si>
  <si>
    <t>Проводник диагностический гидрофильный</t>
  </si>
  <si>
    <t>Проводники диагностические.  Материал проводника: высокоэластичный сплав на основе нитинола,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гидрофильного устойчивого покрытия по всей длине проводника.</t>
  </si>
  <si>
    <t xml:space="preserve">Бур внутрисосудистый в сборе с устройством для продвижения буров </t>
  </si>
  <si>
    <t>Устройство для продвижения бура (Эдвансер): преобразует энергию потока сжатого воздуха в энергию вращения бура. Осуществляет поступательное движение бура (в пределах 7 см). Стабилизирует проводник. Позволяет менять бур без потери положения проводника.  Имеет порт для инфузии физиологического раствора, охлаждающего и смазывающего бур и смывающего осколки,  порт газовой магистрали и вход для оптоволокна. Внутрисосудистые буры; Внутрисосудистые буры: Служат для разрушения хронических окклюзий методом высокоскоростной ротационной атерэктомии. Наличие алмазного покрытия. Минимальный размер бура для лечения коронарных сосудов 1,25мм; максимальный -  2,5мм.</t>
  </si>
  <si>
    <t xml:space="preserve">Проводник для системы ротационной атерэктомии </t>
  </si>
  <si>
    <t>Специальные проводники системы; Проводник специализированный: Степень жесткости - стандартная или повышенная. Совместимость с блоком ротационной атерэктомии. Совместимость с бурами имеющими алмазное покрытие для разрушения хронических окклюзий методом  высокоскоростной ротационной атерэктомии. Диаметр - 0.014". Длина - 330 см.</t>
  </si>
  <si>
    <t>одноразовая рулонная простынь</t>
  </si>
  <si>
    <t>изготовлен из нетканого SMS материала (полотно изготовленного из волокон без применения прядения и ткачества - технология гидросплетения основана на переплетении волокон материала высокоскоростными струями воды под высоким давлением ), рулон гигиенический шириной 80см, 42 плотность</t>
  </si>
  <si>
    <t xml:space="preserve">марля медицинская хлопчатобумажная отбеленная </t>
  </si>
  <si>
    <t>марля медицинская хлопчатобумажная отбеленная. Марля выпускается в отрезках, рулончиках и рулонах, шириной 84,0см, или 90,0см, длиной в отрезках и рулончиках от 1 до 20м, в рулоне от 100,0 до 1300,0м. По заявке заказчика</t>
  </si>
  <si>
    <t xml:space="preserve">Вата медицинская хирургическая </t>
  </si>
  <si>
    <t>Вата медицинская хирургическая гигроскопическая нестирильная в фасовке 100г.</t>
  </si>
  <si>
    <t>удлинитель инфузионных насосов</t>
  </si>
  <si>
    <t>удлинитель стерильный низкого давления 100см. (1. Поливинилхлоридная (ПВХ) трубка; 2. Штыревой луерный соединитель с колпачком (входящий); 3. Гнездовой луерный соединитель (охватывающий); 4. Протектор предохранитель).удлинитель стерильный высокого давления изготовленны из поливинилхлорида и имеют штыревой и гнездовой луерныйсоединиттели, а также защитные приспособление в виде протектора. Выдерживают давление до 55. бар, инфузионная толщина стенки удлинителей составляет 0,75+0,05 мм, удлинитель имеют длину 150 см. Гибкие, прозрачные удлинительные трубки позволяют проводить инфузионную терапию, контролировать качество и состояние вводимого раствора, придавать необходимо форму инфузионной линии, обеспечивает удаленный доступ к катетеру, способствуют проведению всех необходимых манипуляций на удалении от места катетеризации сосуда, снижает риск инфицирования и механического раздражения сосуда. Соединения Луер- Лок (male, Female ) адаптированы к инъекционным иглам, периферическим и центральным венозным катетером. Данный тип соединения обеспечивает герметичное, безопасное и надежное соединение элементом инфузионной линии, предотвращает опасность утечки инфузионного раствора и его внешней контаминации. Размер: 150 см. Материал:оливинилхлорид. Упаковка: Индивидуальная стерильная</t>
  </si>
  <si>
    <t xml:space="preserve">канюля внутривенная с катетером и клапаном для инъекций </t>
  </si>
  <si>
    <t>канюля внутривенная с катетером и клапаном для инъекций размер по заявке заказчика</t>
  </si>
  <si>
    <t xml:space="preserve">канюля назальная кислородная взрослая ПВХ </t>
  </si>
  <si>
    <t>канюля назальная кислородная стандартная коннектором и трубкам. 2 метра стойкая к сгибам и изломом. Мягкий закругленный дистальный конец. Размеры: Взрослый. Изделия кратковременно контактирующие с внешними участками тела.Поливинилхлорид (ПВХ).-гнездовой соединитель. - канюля назальная Y-образная -регулировочное кольцо
-трубка-катетер.Комплектность:-гнездовой соединитель. - канюля назальная Y-образная -регулировочное  кольцо
-трубка-катетер. Упаковка: индивидуальная, клинически чистая. Канюля назальная кислородная взрослая ПВХ медицинского назначения. Стандартный коннектор и трубка 2 метра стойкая к сгибам и изломам. Мягкий закругленный дистальный конец.</t>
  </si>
  <si>
    <t xml:space="preserve">фильтр вирусо-бактериальный (фильтр дыхательного контура
</t>
  </si>
  <si>
    <t>фильтр вирусо-бактериальный, тепло-влагообменный, с CO2-портом, электростатический, 22M/15F - 15M/22F.</t>
  </si>
  <si>
    <t>мешки дыхательные (реанимационные взрослые (мешок амбу) для ручного ИВЛ</t>
  </si>
  <si>
    <t>мешки дыхательные реанимационные представлены объёмами: 1л, 1,6л, 2л, Зл. (по заявке заказчика) Изделие из силикона (маска, дыхательный мешок и клапаны). Кислородные шланги и резервуарный мешок являются одноразовыми.</t>
  </si>
  <si>
    <t xml:space="preserve">маска анестезиологическая одноразовая </t>
  </si>
  <si>
    <t>маска одноразовый с воздушной подушкой. Одноразовые маски воздушной подушке это устройство из пластика. материал ПВХ или ПП или ПК, и позиционируется больше пациента носа или рта прямых анестезии или кислорода газов или аэрозолей в верхних дыхательных путях.Фронтальный клапан для легкой регулировки для объема воздуха в воздух подушка. Легкий для комфорта пациента, одноразовый, чтобы предотвратить перекрестное загрязнение. Упаковка:  индивидуальная, клинически чистая, размер по заявке заказчика</t>
  </si>
  <si>
    <t>соединитель угловой с luer lock</t>
  </si>
  <si>
    <t>удлинитель дыхательного контура растяжимая с удлиняющейся переходником 15 см с двойным вращающимся коннектором,  22М/15F, коннетором 22F, с портом для бронхоскопа. Держатель катетера                
Изготовлен из Полиэтилена /Поливинилхлорида  РЕ/PVC
-трубка гофрированная разных модификаций -15 см,18 см-трубка гофрированная удлиняемая -15 см,18см
-двухповоротный коннектор вращающийся на 360  
-коннектор для пациента 22М/15F. -вентиляционный конектор 22 F</t>
  </si>
  <si>
    <t>Катетер центральный венозный aполиуретановый рентгеноконтрастный с инъекционными колпачками, размером: 7Fr; длиной: 20 см; в комплекте с принадлежностями для установки</t>
  </si>
  <si>
    <t>Катетер (3-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проксимальная - 15-33 мл/мин, дистальная - 35-77мл/мин. медиальный – 15-32 мл/мин. Проводник (прямой; J-образный): 0.80 x 60 см, Интродьюсерная игла: 18G длиной 67 мм. Катетер центральный венозный полиуретановый рентгеноконтрастный с инъекционными колпачками, размером:  7Fr; (G16/18/18) длиной: 20 см; диаметр 2,3 мм. Проводник нитиноловый с толкателем. Скальпель 11'' Сосудистый дилататор - 2 шт. Y-образная интродьюсерная игла.Шприц 5 мл.Зажим - 2 шт.Запорный кран. Шовный материал "Мерсилк" с хирургической полуизогнутой иглой. Салфетка хирургическая.Салфетка марлевая - 5 шт</t>
  </si>
  <si>
    <t>катетер центральный венозный одноканальный с принадлежностями для применения, размер 7,0 Fr</t>
  </si>
  <si>
    <t>центральный венозный катетер, одноканальный 7,0 Fr (14G)x200мм. Катетер изготовлен из полиуретана с атравматическим кончиком в виде усеченного конуса, который снижает риск повреждения сосудистой стенки и облегчает установку катетера. Катетер оборудован устройством для фиксации к коже пациента и зажимом остановки потока. Тонкостенная конструкция позволяет обеспечить высокую пропускную способность каналов, сохраняя прочность катетера. J-образный проволочный проводник с удобной системой доставки одной рукой. Съемный стерильный лоток позволяет подавать весь набор оператору в стерильном виде</t>
  </si>
  <si>
    <t xml:space="preserve">одноканальный датчик для инвазивного мониторинга кровянного давления </t>
  </si>
  <si>
    <t>одноканальный одноразовый датчик для мониторинга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работы: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Метод стерилизации: Этиленоксидом</t>
  </si>
  <si>
    <t xml:space="preserve">двухканальный датчик для инвазивного мониторинга кровянного давления </t>
  </si>
  <si>
    <t>Двухканальный одноразовый датчик для мониторинга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работа: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Метод стерилизации: Этиленоксидом</t>
  </si>
  <si>
    <t>ИТОГО:</t>
  </si>
  <si>
    <t>в течение 5 календарных дней после получения Заявки Заказчика, DDP</t>
  </si>
  <si>
    <t xml:space="preserve">Скальпель, # 11, ручка 10 см. 1 Электрохирургический карандаш (каутер) 320см. 1 Перчатки 6,5. 2 Перчатки 7,5.1 Чаша, 250 мл прозрачная. 1 Чаша, 250 мл синяя. 1 Чаша 500мл прозрачная. 1 Чаша 500мл синяя. 1 Шприц 10 мл LS , 3-х компонентный. 1 Шприц 20 мл LS , 3-х компонентный. 1 Шприц 20 мл LL ,3-х компонентный. 1 Игла G 22 , 3см (черная). 1 Игла G 21 , 4см. (зеленая). 1 Игла G 18 , 5см (розовая). 1 Халат XL-L Classic, усиленный.  1 Халат L-L Classic, усиленный. 1 Простыня для ЭКС с 2мя отверстиями, прозрачная по бокам, 335х240 см. 1 Покрытие настольное 150 х 190см. 1 Покрытие настольное 150 х 190см, усиленное. 1 Простыня с клейким краем 75х50 см. 4 Полотенце для рук 47x38см. 100 Салфетки 10х10 см, 8 слоев, без РК. 30 Тампон для обработки операционного поля №5, без РК. 1 Зажим пластиковый 19 см. 10 Тампон 40 мм, без РК. 1 Послеоперационная повязка 9х10 см ( 4,5х6см). 1 Чехол для С-дуги 90 см диаметр. 1 Лоток 28х25х5 см. 2 Впитывающая не тканная салфетка 40х60см. 1 Очиститель наконечника. 1 Чехол для оборудования 91х91 см 
</t>
  </si>
  <si>
    <t>А. Кодасбаев</t>
  </si>
  <si>
    <t>МП</t>
  </si>
  <si>
    <t>Директор _________________________</t>
  </si>
  <si>
    <t>коронарная стентовая система элюирующая эверолимус</t>
  </si>
  <si>
    <t>Матричный баллонорасширяемый коронарный стент с лекарственным покрытием, состоит из четырех основных компонентов: низкая эффективная доза лекарственного вещества эверолимус не более 100мкг/см2, кобальтхромовая платформа стента, технология фторированного покрытия, и улучшенная дизайн системы доставки, состоящей из интегрированной конструкции кончика с нулевым переходом для плавного скольжения. Материал стента: кобальт-хромовый сплав L-605 (55% кобальт, 20% хром, 15% вольфрам, 10% никель). Покрытие стента: толщина 7.8 микрон (0.0078 mm) из акриловых и флюорополимеров, содержащее эверолимус в концентрации не более 100 мкг/см2. Толщина стенки: не более 0.0032 дюйма (0.0813мм). Дизайн стента в виде ряда волнистых колец соединенных 3-мя перемычками по типу "вершина-к-впадине", что предотвращает сжатие балок стента и его удлинение. Стент имеет более тонкий и надежный многослойный баллон для безопасного, успешного развертывания и оптимизированные материалы для плавного скольжения в проблемных областях.Система доставки: баллонный катетер быстрой смены 145см из пебакса (полиэфира) совместимый с 0.014" проводником. 2 платино-иридиевыхрентгеноконтрастных маркера по краям стента. Ширина маркеров 1.0 мм. Профиль кончика не более 0.017". Профиль стента на баллоне (кроссинг профиль) не более 0.042" (для стента 3.0x18мм). Протяженность цилиндрической части баллона за края стента не более 0.65мм. Длина конуса баллона не более 2 мм для стентов 2.25-3.0 мм. 5ти-лепестковая система укладки баллона. Гидрофильное покрытие дистального шафтабаллонна. Номинальное давление (NP) 10 атм; расчетное давление разрыва (RBP) 18атм. Стент доступен в трех платформах: для стандартных сосудов, для мелких сосудов и длинных поражений. Все платформы конструированы для легкой доставляемостистента к месту поражения и для улучшения на безопасности и эффективности. Диаметры: 2.0, 2.25, 2.5, 2.75, 3.0, 3.25, 3.5, 4.0мм. Длины: 8, 12, 15, 18, 23, 28, 33, 38, 48мм. Для стента 3.0х18мм: объем стента не более 1.81мм3, Соотношение металл/артерия не более 13.3% для диаметра 3.00 мм, и 12.8 % для диаметра 4.00 мм. укорочение 0% , отскок не более 4.4% при номинальном давлении. Срок выделения лекарственного вещества 80% за 30 дней, и 100% в течении 120 дней. Срок стерильности с момента изготовления 24 месяцев.Размеры по заявке конечного получателя.</t>
  </si>
  <si>
    <t xml:space="preserve">Катетер для баллонной дилатации коронарных артерий </t>
  </si>
  <si>
    <t>Баллонный катетер быстрой смены (RX) под 0.014" проводник длиной  145см. Проксимально однопросветный сегмент в виде металлической гипотрубки с просветом 0.021" (0.53мм) скошенной на конце, дистально двухпросветный сегмент из гибкого полимера. Соединение между сегментами без внутреннего мандрена. Двойное гидрофильное покрытие снаружи и гидрофобное покрытие канала проводника. Диаметр шафта проксимально/дистально  2.1/2.4F (TREK) 2.1/2.3F (MINITREK)., длина кончика  3мм. Профиль вхождениея в поражение: 0.0168" (0.42мм). Профиль прохождения   0.021" (0.53мм) в средней части баллона (кроссинг профиль). Материал баллона: пебакс (полиэфир). Двухслойная стенка баллона для размеров 2.25 - 5.0мм. Номинальное давление (NP)  8 атм., расчетное давление разрыва (RBP)  14 атм. 3х лепестковая укладка баллона. Интегрированные в шафт вольфрамовые рентгеноконтрастные маркеры длиной 1.0мм. Размерный ряд: диаметр 1.2, 1.5, 2.0мм, 2.25, 2.5, 2.75, 3.0, 3.25, 3.5, 3.75, 4.0, 4.5, 5.0мм , длина 6, 8, 12 ,15, 20, 25, 30мм.</t>
  </si>
  <si>
    <t xml:space="preserve">Оптический референс. Предназначен для использования в качестве фона для оптических измерений (нефелометрия, фотометрия) и в качестве промывающей жидкости для деталей коагулометров. Форма выпуска: жидкая, готовая к применению. Поставляется в пластиковых канистрах объемом 4 литра. Температура хранения +15+25 C . </t>
  </si>
  <si>
    <t>Промывочный раствор - HemosIL Rinse Solution раствор для промывки системы между  измерениями +15 +25 C HEMOSIL RINSE SOLUTION 1x4L для закрытой системы ACL TOP 500</t>
  </si>
  <si>
    <t xml:space="preserve">раствор для промывания Использование: Для полоскания жидкой транспортной системы после каждого измерения или калибровки. Объем: 600 мл. Состав: соль, буфер, антикоагулянт, консерванты и сурфектанты. </t>
  </si>
  <si>
    <t>раствор промывочный – 600мл, для закрытой системы анализатора газы крови</t>
  </si>
  <si>
    <t>упаковка</t>
  </si>
  <si>
    <t xml:space="preserve">Шприцы Pico с сухим гепарином для взятия артериальной крови Pico50 объемом 2.0 мл (артериальные, без иглы, 1 коробка 100 штук) </t>
  </si>
  <si>
    <t xml:space="preserve">Шприцы PIСO с сухим гепарином для взятия артериальной крови объёмом 2,0 мл. (PIСO 50) без иглы №100. В одной упаковке 100 шт. гепаринизированных, сбалансированных по электролитам шприцев. Концентрация литиевого сухого гепарина 80 МЕ (международных единиц). Сбалансированный по электролитам гепарин нанесен на целлюлозные волокна. Объем пробы 0,5-2,0 мл. </t>
  </si>
  <si>
    <t>Шприцы Pico с сухим гепарином для взятия артериальной крови Pico70 объемами: 1.5 мл.и размерами игл 23Gx16mm (коробка 100 шт.)</t>
  </si>
  <si>
    <t xml:space="preserve">Самозаполняющийся шприц PICO70 для пункции артерии. Шприцы PIСO с сухим гепарином для взятия артериальной крови объёмом 1,5 мл и размерами игл 23 G*16mm №100 В одной упаковке 100 шт. гепаринизированных, сбалансированных по электролитам шприцев. Концентрация литиевого сухого гепарина 60 МЕ (международных единиц). Сбалансированный по электролитам гепарин нанесен на
целлюлозные волокна. Объем пробы 0,3-1,5 мл.
</t>
  </si>
  <si>
    <t xml:space="preserve">2-х  канальный пластиковый картридж HR-ACT  для использования в системе менеджмента крови HEPCON HMS Plus. Предназначен для определения  времени активированного свертывания крови и противосвертывающего действия гепарина.  Корпус картриджа выполнен из прозрачного пластика и состоит из 2-х камер, с поршневым механизмом в каждой камере. Свертывание крови активируется суспензией каолина в буфере 4-(2-гидроксиэтил)-1-пиперазинэтансульфоновой кислоты с кальцием.Объем заполнения каналов 400 мкл. Цветовое отличие по этикетке на передней стороне картриджа.Маркировка желтая квадратная сетка на белом фоне. К каждому картриджу прилагается 3 мл шприц и тупоконечная игла. Картриджи поставляются в картонной фиксирующей коробке  по 18 шт вместе со шприцами и иглами. Хранение при комнатной температуре или в холодильнике при температуре +5⁰С - +12⁰С. Срок годности  6 месяцев. Количество в упаковке 18 шт.Регистрационное название товара:  Картридж определения активированного времени свертывания, высокий диапазон (HR-ACT) 2-канальный из «Система контроля гемостаза HMSPLUS с принадлежностями» </t>
  </si>
  <si>
    <t xml:space="preserve">тест-картридж для проверки температуры из «Автоматический таймер свертываемости крови ACT Plus, в комплекте с принадлежностями» LR ACT (50 двойных тестов/упаковке) - активированное время свертывания при высоком содержании гепарина (ИК, ангиопластика, ангиография, сосудистая хирургия) Регистрационное название товара:  Тест-картридж из "Автоматический таймер свертываемости крови АСТ Plus®, с принадлежностями" </t>
  </si>
  <si>
    <t>ARCHITECT Высокочувствительный тропонин-I реагент 500. тропонин-I реагент кит 100,400,500,2000</t>
  </si>
  <si>
    <t>тропонин I (Access AccuTnI+3), для использования на анализаторах Access 2</t>
  </si>
  <si>
    <t>тест AccessAccuTnI представляет собой хемилюминесцентный иммунный анализ с использованием парамагнитных частиц, применяемый для количественного определения концентрации уровней сердечного тропонина I (сТнI) в человеческой сыворотке и плазме с использованием иммунохимических систем Access в качестве вспомогательного фактора при диагностике и лечении инфаркта миокарда и повреждения сердечной мышцы.Определение сердечного тропонина I помогает при стратификации риска у пациентов с нестабильной стенокардией или острым коронарным синдромом без подъема сегмента ST с оценкой относительного риска смерти, инфаркта миокарда или повышенной вероятности ишемических событий, требующих неотложных процедур реваскуляризации.</t>
  </si>
  <si>
    <t xml:space="preserve">оксигенаторы для  ЭКМО, взрослые в комплекте с магистралью и насосной головкой </t>
  </si>
  <si>
    <t xml:space="preserve">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DIN EN 1283. Порт рециркуляции - резьбовый коннектор DIN EN 1283.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 </t>
  </si>
  <si>
    <t>ARCHITECT BNP реагент 100. ARCHITECT BNP реагент кит 100, 400, 500, 2000 ARCHITECT BNP Reagent Kit</t>
  </si>
  <si>
    <t>высокочувствительный тропонин-I реагент 500. Для закрытой системы -иммунохимический анализатор ABBOTT Architect i2000</t>
  </si>
  <si>
    <t>ARCHITECT BNP реагент 100.  Для закрытой системы -иммунохимический анализатор ABBOTT Architect i2000</t>
  </si>
  <si>
    <t xml:space="preserve"> повязка адгезивная для покрытия ран, гипоаллергенная размером: 10смх35см</t>
  </si>
  <si>
    <t>материал хирургический гемостатический рассасывающийся 7,5 см x 10 см</t>
  </si>
  <si>
    <t>картридж определения активированного времени свертывания, высокий диапазон (HR-ACT) 2-канальный из Система контроля гемостаза HMSPLUS с принадлежностями - автоматический таймер свертываемости крови ACT Plus</t>
  </si>
  <si>
    <t>тест-картридж для проверки температуры из «Автоматический таймер свертываемости крови ACT Plus, в комплекте с принадлежностями» LR ACT</t>
  </si>
</sst>
</file>

<file path=xl/styles.xml><?xml version="1.0" encoding="utf-8"?>
<styleSheet xmlns="http://schemas.openxmlformats.org/spreadsheetml/2006/main">
  <numFmts count="2">
    <numFmt numFmtId="43" formatCode="_-* #,##0.00_р_._-;\-* #,##0.00_р_._-;_-* &quot;-&quot;??_р_._-;_-@_-"/>
    <numFmt numFmtId="164" formatCode="_-* #,##0.0_р_._-;\-* #,##0.0_р_._-;_-* &quot;-&quot;??_р_._-;_-@_-"/>
  </numFmts>
  <fonts count="12">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1"/>
      <color theme="1"/>
      <name val="Times New Roman"/>
      <family val="1"/>
      <charset val="204"/>
    </font>
    <font>
      <sz val="14"/>
      <color theme="1"/>
      <name val="Times New Roman"/>
      <family val="1"/>
      <charset val="204"/>
    </font>
    <font>
      <b/>
      <sz val="11"/>
      <color theme="1"/>
      <name val="Times New Roman"/>
      <family val="1"/>
      <charset val="204"/>
    </font>
    <font>
      <sz val="10"/>
      <color theme="1"/>
      <name val="Times New Roman"/>
      <family val="1"/>
      <charset val="204"/>
    </font>
    <font>
      <b/>
      <sz val="9"/>
      <name val="Calibri"/>
      <family val="2"/>
      <charset val="204"/>
    </font>
    <font>
      <sz val="9"/>
      <name val="Calibri"/>
      <family val="2"/>
      <charset val="204"/>
    </font>
    <font>
      <b/>
      <sz val="11"/>
      <name val="Times New Roman"/>
      <family val="1"/>
      <charset val="204"/>
    </font>
  </fonts>
  <fills count="4">
    <fill>
      <patternFill patternType="none"/>
    </fill>
    <fill>
      <patternFill patternType="gray125"/>
    </fill>
    <fill>
      <patternFill patternType="solid">
        <fgColor theme="0"/>
        <bgColor rgb="FF000000"/>
      </patternFill>
    </fill>
    <fill>
      <patternFill patternType="solid">
        <fgColor rgb="FFFFFFFF"/>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0" fontId="4" fillId="0" borderId="0">
      <alignment horizontal="center"/>
    </xf>
  </cellStyleXfs>
  <cellXfs count="27">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6"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Fill="1" applyAlignment="1">
      <alignment vertical="center"/>
    </xf>
    <xf numFmtId="0" fontId="10" fillId="0" borderId="0" xfId="0" applyFont="1" applyFill="1" applyAlignment="1">
      <alignment vertical="center"/>
    </xf>
    <xf numFmtId="0" fontId="10" fillId="0" borderId="0" xfId="0" applyFont="1" applyFill="1" applyAlignment="1">
      <alignment vertical="top"/>
    </xf>
    <xf numFmtId="4" fontId="10" fillId="0" borderId="0" xfId="0" applyNumberFormat="1" applyFont="1" applyFill="1" applyAlignment="1">
      <alignment vertical="center"/>
    </xf>
    <xf numFmtId="0" fontId="10" fillId="0" borderId="0" xfId="0" applyFont="1" applyFill="1" applyBorder="1" applyAlignment="1">
      <alignment vertical="center"/>
    </xf>
    <xf numFmtId="0" fontId="11" fillId="0" borderId="0" xfId="0" applyFont="1" applyFill="1" applyAlignment="1">
      <alignment vertical="center"/>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86"/>
  <sheetViews>
    <sheetView tabSelected="1" view="pageBreakPreview" zoomScaleNormal="40" zoomScaleSheetLayoutView="100" zoomScalePageLayoutView="40" workbookViewId="0">
      <selection activeCell="C58" sqref="C58"/>
    </sheetView>
  </sheetViews>
  <sheetFormatPr defaultRowHeight="1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c r="I1" s="9" t="s">
        <v>11</v>
      </c>
    </row>
    <row r="3" spans="1:9" ht="25.5">
      <c r="A3" s="1" t="s">
        <v>8</v>
      </c>
      <c r="B3" s="2" t="s">
        <v>0</v>
      </c>
      <c r="C3" s="3" t="s">
        <v>1</v>
      </c>
      <c r="D3" s="4" t="s">
        <v>2</v>
      </c>
      <c r="E3" s="5" t="s">
        <v>3</v>
      </c>
      <c r="F3" s="4" t="s">
        <v>4</v>
      </c>
      <c r="G3" s="6" t="s">
        <v>5</v>
      </c>
      <c r="H3" s="7" t="s">
        <v>6</v>
      </c>
      <c r="I3" s="7" t="s">
        <v>7</v>
      </c>
    </row>
    <row r="4" spans="1:9" ht="120">
      <c r="A4" s="14">
        <v>1</v>
      </c>
      <c r="B4" s="15" t="s">
        <v>12</v>
      </c>
      <c r="C4" s="20" t="s">
        <v>13</v>
      </c>
      <c r="D4" s="15" t="s">
        <v>9</v>
      </c>
      <c r="E4" s="16">
        <v>1000</v>
      </c>
      <c r="F4" s="17">
        <v>650</v>
      </c>
      <c r="G4" s="17">
        <f t="shared" ref="G4:G14" si="0">E4*F4</f>
        <v>650000</v>
      </c>
      <c r="H4" s="15" t="s">
        <v>78</v>
      </c>
      <c r="I4" s="15" t="s">
        <v>10</v>
      </c>
    </row>
    <row r="5" spans="1:9" ht="120">
      <c r="A5" s="14">
        <v>2</v>
      </c>
      <c r="B5" s="15" t="s">
        <v>14</v>
      </c>
      <c r="C5" s="20" t="s">
        <v>15</v>
      </c>
      <c r="D5" s="15" t="s">
        <v>9</v>
      </c>
      <c r="E5" s="16">
        <v>100</v>
      </c>
      <c r="F5" s="17">
        <v>650</v>
      </c>
      <c r="G5" s="17">
        <f t="shared" si="0"/>
        <v>65000</v>
      </c>
      <c r="H5" s="15" t="s">
        <v>78</v>
      </c>
      <c r="I5" s="15" t="s">
        <v>10</v>
      </c>
    </row>
    <row r="6" spans="1:9" ht="120">
      <c r="A6" s="14">
        <v>3</v>
      </c>
      <c r="B6" s="15" t="s">
        <v>16</v>
      </c>
      <c r="C6" s="20" t="s">
        <v>17</v>
      </c>
      <c r="D6" s="15" t="s">
        <v>9</v>
      </c>
      <c r="E6" s="16">
        <v>200</v>
      </c>
      <c r="F6" s="17">
        <v>15000</v>
      </c>
      <c r="G6" s="17">
        <f t="shared" si="0"/>
        <v>3000000</v>
      </c>
      <c r="H6" s="15" t="s">
        <v>78</v>
      </c>
      <c r="I6" s="15" t="s">
        <v>10</v>
      </c>
    </row>
    <row r="7" spans="1:9" ht="120">
      <c r="A7" s="14">
        <v>4</v>
      </c>
      <c r="B7" s="15" t="s">
        <v>18</v>
      </c>
      <c r="C7" s="20" t="s">
        <v>19</v>
      </c>
      <c r="D7" s="15" t="s">
        <v>9</v>
      </c>
      <c r="E7" s="16">
        <v>500</v>
      </c>
      <c r="F7" s="17">
        <v>89300</v>
      </c>
      <c r="G7" s="17">
        <f t="shared" si="0"/>
        <v>44650000</v>
      </c>
      <c r="H7" s="15" t="s">
        <v>78</v>
      </c>
      <c r="I7" s="15" t="s">
        <v>10</v>
      </c>
    </row>
    <row r="8" spans="1:9" ht="120">
      <c r="A8" s="14">
        <v>5</v>
      </c>
      <c r="B8" s="15" t="s">
        <v>20</v>
      </c>
      <c r="C8" s="20" t="s">
        <v>21</v>
      </c>
      <c r="D8" s="15" t="s">
        <v>9</v>
      </c>
      <c r="E8" s="16">
        <v>20</v>
      </c>
      <c r="F8" s="17">
        <v>7540</v>
      </c>
      <c r="G8" s="17">
        <f t="shared" si="0"/>
        <v>150800</v>
      </c>
      <c r="H8" s="15" t="s">
        <v>78</v>
      </c>
      <c r="I8" s="15" t="s">
        <v>10</v>
      </c>
    </row>
    <row r="9" spans="1:9" ht="120">
      <c r="A9" s="14">
        <v>6</v>
      </c>
      <c r="B9" s="15" t="s">
        <v>106</v>
      </c>
      <c r="C9" s="20" t="s">
        <v>22</v>
      </c>
      <c r="D9" s="15" t="s">
        <v>9</v>
      </c>
      <c r="E9" s="16">
        <v>1800</v>
      </c>
      <c r="F9" s="17">
        <v>800</v>
      </c>
      <c r="G9" s="17">
        <f t="shared" si="0"/>
        <v>1440000</v>
      </c>
      <c r="H9" s="15" t="s">
        <v>78</v>
      </c>
      <c r="I9" s="15" t="s">
        <v>10</v>
      </c>
    </row>
    <row r="10" spans="1:9" ht="127.5">
      <c r="A10" s="14">
        <v>7</v>
      </c>
      <c r="B10" s="15" t="s">
        <v>107</v>
      </c>
      <c r="C10" s="20" t="s">
        <v>23</v>
      </c>
      <c r="D10" s="15" t="s">
        <v>9</v>
      </c>
      <c r="E10" s="16">
        <v>50</v>
      </c>
      <c r="F10" s="17">
        <v>16500</v>
      </c>
      <c r="G10" s="17">
        <f t="shared" si="0"/>
        <v>825000</v>
      </c>
      <c r="H10" s="15" t="s">
        <v>78</v>
      </c>
      <c r="I10" s="15" t="s">
        <v>10</v>
      </c>
    </row>
    <row r="11" spans="1:9" ht="140.25">
      <c r="A11" s="14">
        <v>8</v>
      </c>
      <c r="B11" s="15" t="s">
        <v>25</v>
      </c>
      <c r="C11" s="20" t="s">
        <v>26</v>
      </c>
      <c r="D11" s="15" t="s">
        <v>9</v>
      </c>
      <c r="E11" s="16">
        <v>5</v>
      </c>
      <c r="F11" s="17">
        <v>350000</v>
      </c>
      <c r="G11" s="17">
        <f t="shared" si="0"/>
        <v>1750000</v>
      </c>
      <c r="H11" s="15" t="s">
        <v>78</v>
      </c>
      <c r="I11" s="15" t="s">
        <v>10</v>
      </c>
    </row>
    <row r="12" spans="1:9" ht="140.25">
      <c r="A12" s="14">
        <v>9</v>
      </c>
      <c r="B12" s="15" t="s">
        <v>27</v>
      </c>
      <c r="C12" s="20" t="s">
        <v>28</v>
      </c>
      <c r="D12" s="15" t="s">
        <v>9</v>
      </c>
      <c r="E12" s="16">
        <v>5</v>
      </c>
      <c r="F12" s="17">
        <v>290000</v>
      </c>
      <c r="G12" s="17">
        <f t="shared" si="0"/>
        <v>1450000</v>
      </c>
      <c r="H12" s="15" t="s">
        <v>78</v>
      </c>
      <c r="I12" s="15" t="s">
        <v>10</v>
      </c>
    </row>
    <row r="13" spans="1:9" ht="120">
      <c r="A13" s="14">
        <v>10</v>
      </c>
      <c r="B13" s="15" t="s">
        <v>29</v>
      </c>
      <c r="C13" s="20" t="s">
        <v>79</v>
      </c>
      <c r="D13" s="15" t="s">
        <v>30</v>
      </c>
      <c r="E13" s="16">
        <v>240</v>
      </c>
      <c r="F13" s="17">
        <v>39000</v>
      </c>
      <c r="G13" s="17">
        <f t="shared" si="0"/>
        <v>9360000</v>
      </c>
      <c r="H13" s="15" t="s">
        <v>78</v>
      </c>
      <c r="I13" s="15" t="s">
        <v>10</v>
      </c>
    </row>
    <row r="14" spans="1:9" ht="140.25">
      <c r="A14" s="14">
        <v>11</v>
      </c>
      <c r="B14" s="15" t="s">
        <v>31</v>
      </c>
      <c r="C14" s="20" t="s">
        <v>32</v>
      </c>
      <c r="D14" s="15" t="s">
        <v>9</v>
      </c>
      <c r="E14" s="16">
        <v>90</v>
      </c>
      <c r="F14" s="17">
        <v>35350</v>
      </c>
      <c r="G14" s="17">
        <f t="shared" si="0"/>
        <v>3181500</v>
      </c>
      <c r="H14" s="15" t="s">
        <v>78</v>
      </c>
      <c r="I14" s="15" t="s">
        <v>10</v>
      </c>
    </row>
    <row r="15" spans="1:9" ht="120">
      <c r="A15" s="14">
        <v>12</v>
      </c>
      <c r="B15" s="15" t="s">
        <v>33</v>
      </c>
      <c r="C15" s="20" t="s">
        <v>34</v>
      </c>
      <c r="D15" s="15" t="s">
        <v>9</v>
      </c>
      <c r="E15" s="16">
        <v>100</v>
      </c>
      <c r="F15" s="17">
        <v>267300</v>
      </c>
      <c r="G15" s="17">
        <f t="shared" ref="G15:G34" si="1">E15*F15</f>
        <v>26730000</v>
      </c>
      <c r="H15" s="15" t="s">
        <v>78</v>
      </c>
      <c r="I15" s="15" t="s">
        <v>10</v>
      </c>
    </row>
    <row r="16" spans="1:9" ht="120">
      <c r="A16" s="14">
        <v>13</v>
      </c>
      <c r="B16" s="15" t="s">
        <v>35</v>
      </c>
      <c r="C16" s="20" t="s">
        <v>36</v>
      </c>
      <c r="D16" s="15" t="s">
        <v>9</v>
      </c>
      <c r="E16" s="16">
        <v>100</v>
      </c>
      <c r="F16" s="17">
        <v>240500</v>
      </c>
      <c r="G16" s="17">
        <f t="shared" si="1"/>
        <v>24050000</v>
      </c>
      <c r="H16" s="15" t="s">
        <v>78</v>
      </c>
      <c r="I16" s="15" t="s">
        <v>10</v>
      </c>
    </row>
    <row r="17" spans="1:9" ht="127.5">
      <c r="A17" s="14">
        <v>14</v>
      </c>
      <c r="B17" s="15" t="s">
        <v>37</v>
      </c>
      <c r="C17" s="20" t="s">
        <v>38</v>
      </c>
      <c r="D17" s="15" t="s">
        <v>9</v>
      </c>
      <c r="E17" s="16">
        <v>400</v>
      </c>
      <c r="F17" s="17">
        <v>53300</v>
      </c>
      <c r="G17" s="17">
        <f t="shared" si="1"/>
        <v>21320000</v>
      </c>
      <c r="H17" s="15" t="s">
        <v>78</v>
      </c>
      <c r="I17" s="15" t="s">
        <v>10</v>
      </c>
    </row>
    <row r="18" spans="1:9" ht="120">
      <c r="A18" s="14">
        <v>15</v>
      </c>
      <c r="B18" s="15" t="s">
        <v>39</v>
      </c>
      <c r="C18" s="20" t="s">
        <v>40</v>
      </c>
      <c r="D18" s="15" t="s">
        <v>9</v>
      </c>
      <c r="E18" s="16">
        <v>400</v>
      </c>
      <c r="F18" s="17">
        <v>47800</v>
      </c>
      <c r="G18" s="17">
        <f t="shared" si="1"/>
        <v>19120000</v>
      </c>
      <c r="H18" s="15" t="s">
        <v>78</v>
      </c>
      <c r="I18" s="15" t="s">
        <v>10</v>
      </c>
    </row>
    <row r="19" spans="1:9" ht="120">
      <c r="A19" s="14">
        <v>16</v>
      </c>
      <c r="B19" s="15" t="s">
        <v>41</v>
      </c>
      <c r="C19" s="20" t="s">
        <v>42</v>
      </c>
      <c r="D19" s="15" t="s">
        <v>9</v>
      </c>
      <c r="E19" s="16">
        <v>200</v>
      </c>
      <c r="F19" s="17">
        <v>235000</v>
      </c>
      <c r="G19" s="17">
        <f t="shared" si="1"/>
        <v>47000000</v>
      </c>
      <c r="H19" s="15" t="s">
        <v>78</v>
      </c>
      <c r="I19" s="15" t="s">
        <v>10</v>
      </c>
    </row>
    <row r="20" spans="1:9" ht="259.5" customHeight="1">
      <c r="A20" s="14">
        <v>17</v>
      </c>
      <c r="B20" s="15" t="s">
        <v>83</v>
      </c>
      <c r="C20" s="20" t="s">
        <v>84</v>
      </c>
      <c r="D20" s="15" t="s">
        <v>9</v>
      </c>
      <c r="E20" s="16">
        <v>200</v>
      </c>
      <c r="F20" s="17">
        <v>206000</v>
      </c>
      <c r="G20" s="17">
        <f t="shared" si="1"/>
        <v>41200000</v>
      </c>
      <c r="H20" s="15" t="s">
        <v>78</v>
      </c>
      <c r="I20" s="15" t="s">
        <v>10</v>
      </c>
    </row>
    <row r="21" spans="1:9" ht="131.25" customHeight="1">
      <c r="A21" s="14">
        <v>18</v>
      </c>
      <c r="B21" s="15" t="s">
        <v>85</v>
      </c>
      <c r="C21" s="20" t="s">
        <v>86</v>
      </c>
      <c r="D21" s="15" t="s">
        <v>9</v>
      </c>
      <c r="E21" s="16">
        <v>200</v>
      </c>
      <c r="F21" s="17">
        <v>38800</v>
      </c>
      <c r="G21" s="17">
        <f t="shared" si="1"/>
        <v>7760000</v>
      </c>
      <c r="H21" s="15" t="s">
        <v>78</v>
      </c>
      <c r="I21" s="15" t="s">
        <v>10</v>
      </c>
    </row>
    <row r="22" spans="1:9" ht="120">
      <c r="A22" s="14">
        <v>19</v>
      </c>
      <c r="B22" s="15" t="s">
        <v>43</v>
      </c>
      <c r="C22" s="20" t="s">
        <v>44</v>
      </c>
      <c r="D22" s="15" t="s">
        <v>9</v>
      </c>
      <c r="E22" s="16">
        <v>500</v>
      </c>
      <c r="F22" s="17">
        <v>13900</v>
      </c>
      <c r="G22" s="17">
        <f t="shared" si="1"/>
        <v>6950000</v>
      </c>
      <c r="H22" s="15" t="s">
        <v>78</v>
      </c>
      <c r="I22" s="15" t="s">
        <v>10</v>
      </c>
    </row>
    <row r="23" spans="1:9" ht="120">
      <c r="A23" s="14">
        <v>20</v>
      </c>
      <c r="B23" s="15" t="s">
        <v>45</v>
      </c>
      <c r="C23" s="20" t="s">
        <v>46</v>
      </c>
      <c r="D23" s="15" t="s">
        <v>9</v>
      </c>
      <c r="E23" s="16">
        <v>10</v>
      </c>
      <c r="F23" s="17">
        <v>573300</v>
      </c>
      <c r="G23" s="17">
        <f t="shared" si="1"/>
        <v>5733000</v>
      </c>
      <c r="H23" s="15" t="s">
        <v>78</v>
      </c>
      <c r="I23" s="15" t="s">
        <v>10</v>
      </c>
    </row>
    <row r="24" spans="1:9" ht="120">
      <c r="A24" s="14">
        <v>21</v>
      </c>
      <c r="B24" s="15" t="s">
        <v>47</v>
      </c>
      <c r="C24" s="20" t="s">
        <v>48</v>
      </c>
      <c r="D24" s="15" t="s">
        <v>9</v>
      </c>
      <c r="E24" s="16">
        <v>10</v>
      </c>
      <c r="F24" s="17">
        <v>98300</v>
      </c>
      <c r="G24" s="17">
        <f t="shared" si="1"/>
        <v>983000</v>
      </c>
      <c r="H24" s="15" t="s">
        <v>78</v>
      </c>
      <c r="I24" s="15" t="s">
        <v>10</v>
      </c>
    </row>
    <row r="25" spans="1:9" ht="120">
      <c r="A25" s="14">
        <v>22</v>
      </c>
      <c r="B25" s="15" t="s">
        <v>49</v>
      </c>
      <c r="C25" s="20" t="s">
        <v>50</v>
      </c>
      <c r="D25" s="15" t="s">
        <v>9</v>
      </c>
      <c r="E25" s="16">
        <v>16800</v>
      </c>
      <c r="F25" s="17">
        <v>100</v>
      </c>
      <c r="G25" s="17">
        <f t="shared" si="1"/>
        <v>1680000</v>
      </c>
      <c r="H25" s="15" t="s">
        <v>78</v>
      </c>
      <c r="I25" s="15" t="s">
        <v>10</v>
      </c>
    </row>
    <row r="26" spans="1:9" ht="120">
      <c r="A26" s="14">
        <v>23</v>
      </c>
      <c r="B26" s="15" t="s">
        <v>51</v>
      </c>
      <c r="C26" s="20" t="s">
        <v>52</v>
      </c>
      <c r="D26" s="15" t="s">
        <v>9</v>
      </c>
      <c r="E26" s="16">
        <v>48000</v>
      </c>
      <c r="F26" s="17">
        <v>80</v>
      </c>
      <c r="G26" s="17">
        <f t="shared" si="1"/>
        <v>3840000</v>
      </c>
      <c r="H26" s="15" t="s">
        <v>78</v>
      </c>
      <c r="I26" s="15" t="s">
        <v>10</v>
      </c>
    </row>
    <row r="27" spans="1:9" ht="120">
      <c r="A27" s="14">
        <v>24</v>
      </c>
      <c r="B27" s="15" t="s">
        <v>53</v>
      </c>
      <c r="C27" s="20" t="s">
        <v>54</v>
      </c>
      <c r="D27" s="15" t="s">
        <v>9</v>
      </c>
      <c r="E27" s="16">
        <v>1665</v>
      </c>
      <c r="F27" s="17">
        <v>350</v>
      </c>
      <c r="G27" s="17">
        <f t="shared" si="1"/>
        <v>582750</v>
      </c>
      <c r="H27" s="15" t="s">
        <v>78</v>
      </c>
      <c r="I27" s="15" t="s">
        <v>10</v>
      </c>
    </row>
    <row r="28" spans="1:9" ht="150.75" customHeight="1">
      <c r="A28" s="14">
        <v>25</v>
      </c>
      <c r="B28" s="15" t="s">
        <v>55</v>
      </c>
      <c r="C28" s="20" t="s">
        <v>56</v>
      </c>
      <c r="D28" s="15" t="s">
        <v>9</v>
      </c>
      <c r="E28" s="16">
        <v>5800</v>
      </c>
      <c r="F28" s="17">
        <v>250</v>
      </c>
      <c r="G28" s="17">
        <f t="shared" si="1"/>
        <v>1450000</v>
      </c>
      <c r="H28" s="15" t="s">
        <v>78</v>
      </c>
      <c r="I28" s="15" t="s">
        <v>10</v>
      </c>
    </row>
    <row r="29" spans="1:9" ht="120">
      <c r="A29" s="14">
        <v>26</v>
      </c>
      <c r="B29" s="15" t="s">
        <v>57</v>
      </c>
      <c r="C29" s="20" t="s">
        <v>58</v>
      </c>
      <c r="D29" s="15" t="s">
        <v>9</v>
      </c>
      <c r="E29" s="16">
        <v>2500</v>
      </c>
      <c r="F29" s="17">
        <v>87.73</v>
      </c>
      <c r="G29" s="17">
        <f t="shared" si="1"/>
        <v>219325</v>
      </c>
      <c r="H29" s="15" t="s">
        <v>78</v>
      </c>
      <c r="I29" s="15" t="s">
        <v>10</v>
      </c>
    </row>
    <row r="30" spans="1:9" ht="120">
      <c r="A30" s="14">
        <v>27</v>
      </c>
      <c r="B30" s="15" t="s">
        <v>59</v>
      </c>
      <c r="C30" s="20" t="s">
        <v>60</v>
      </c>
      <c r="D30" s="15" t="s">
        <v>9</v>
      </c>
      <c r="E30" s="16">
        <v>3000</v>
      </c>
      <c r="F30" s="17">
        <v>702</v>
      </c>
      <c r="G30" s="17">
        <f t="shared" si="1"/>
        <v>2106000</v>
      </c>
      <c r="H30" s="15" t="s">
        <v>78</v>
      </c>
      <c r="I30" s="15" t="s">
        <v>10</v>
      </c>
    </row>
    <row r="31" spans="1:9" ht="120">
      <c r="A31" s="14">
        <v>28</v>
      </c>
      <c r="B31" s="15" t="s">
        <v>61</v>
      </c>
      <c r="C31" s="20" t="s">
        <v>62</v>
      </c>
      <c r="D31" s="15" t="s">
        <v>9</v>
      </c>
      <c r="E31" s="16">
        <v>1650</v>
      </c>
      <c r="F31" s="17">
        <v>334</v>
      </c>
      <c r="G31" s="17">
        <f t="shared" si="1"/>
        <v>551100</v>
      </c>
      <c r="H31" s="15" t="s">
        <v>78</v>
      </c>
      <c r="I31" s="15" t="s">
        <v>10</v>
      </c>
    </row>
    <row r="32" spans="1:9" ht="120">
      <c r="A32" s="14">
        <v>29</v>
      </c>
      <c r="B32" s="15" t="s">
        <v>63</v>
      </c>
      <c r="C32" s="20" t="s">
        <v>64</v>
      </c>
      <c r="D32" s="15" t="s">
        <v>9</v>
      </c>
      <c r="E32" s="16">
        <v>5</v>
      </c>
      <c r="F32" s="17">
        <v>15480</v>
      </c>
      <c r="G32" s="17">
        <f t="shared" si="1"/>
        <v>77400</v>
      </c>
      <c r="H32" s="15" t="s">
        <v>78</v>
      </c>
      <c r="I32" s="15" t="s">
        <v>10</v>
      </c>
    </row>
    <row r="33" spans="1:9" ht="120">
      <c r="A33" s="14">
        <v>30</v>
      </c>
      <c r="B33" s="15" t="s">
        <v>65</v>
      </c>
      <c r="C33" s="20" t="s">
        <v>66</v>
      </c>
      <c r="D33" s="15" t="s">
        <v>9</v>
      </c>
      <c r="E33" s="16">
        <v>80</v>
      </c>
      <c r="F33" s="17">
        <v>1558</v>
      </c>
      <c r="G33" s="17">
        <f t="shared" si="1"/>
        <v>124640</v>
      </c>
      <c r="H33" s="15" t="s">
        <v>78</v>
      </c>
      <c r="I33" s="15" t="s">
        <v>10</v>
      </c>
    </row>
    <row r="34" spans="1:9" ht="120">
      <c r="A34" s="14">
        <v>31</v>
      </c>
      <c r="B34" s="15" t="s">
        <v>67</v>
      </c>
      <c r="C34" s="20" t="s">
        <v>68</v>
      </c>
      <c r="D34" s="15" t="s">
        <v>9</v>
      </c>
      <c r="E34" s="16">
        <v>80</v>
      </c>
      <c r="F34" s="17">
        <v>1425</v>
      </c>
      <c r="G34" s="17">
        <f t="shared" si="1"/>
        <v>114000</v>
      </c>
      <c r="H34" s="15" t="s">
        <v>78</v>
      </c>
      <c r="I34" s="15" t="s">
        <v>10</v>
      </c>
    </row>
    <row r="35" spans="1:9" ht="120">
      <c r="A35" s="14">
        <v>32</v>
      </c>
      <c r="B35" s="15" t="s">
        <v>69</v>
      </c>
      <c r="C35" s="20" t="s">
        <v>70</v>
      </c>
      <c r="D35" s="15" t="s">
        <v>9</v>
      </c>
      <c r="E35" s="16">
        <v>600</v>
      </c>
      <c r="F35" s="17">
        <v>11700</v>
      </c>
      <c r="G35" s="17">
        <f t="shared" ref="G35:G48" si="2">E35*F35</f>
        <v>7020000</v>
      </c>
      <c r="H35" s="15" t="s">
        <v>78</v>
      </c>
      <c r="I35" s="15" t="s">
        <v>10</v>
      </c>
    </row>
    <row r="36" spans="1:9" ht="120">
      <c r="A36" s="14">
        <v>33</v>
      </c>
      <c r="B36" s="15" t="s">
        <v>71</v>
      </c>
      <c r="C36" s="20" t="s">
        <v>72</v>
      </c>
      <c r="D36" s="15" t="s">
        <v>9</v>
      </c>
      <c r="E36" s="16">
        <v>80</v>
      </c>
      <c r="F36" s="17">
        <v>6465</v>
      </c>
      <c r="G36" s="17">
        <f t="shared" si="2"/>
        <v>517200</v>
      </c>
      <c r="H36" s="15" t="s">
        <v>78</v>
      </c>
      <c r="I36" s="15" t="s">
        <v>10</v>
      </c>
    </row>
    <row r="37" spans="1:9" ht="120">
      <c r="A37" s="14">
        <v>34</v>
      </c>
      <c r="B37" s="15" t="s">
        <v>73</v>
      </c>
      <c r="C37" s="20" t="s">
        <v>74</v>
      </c>
      <c r="D37" s="15" t="s">
        <v>9</v>
      </c>
      <c r="E37" s="16">
        <v>1600</v>
      </c>
      <c r="F37" s="17">
        <v>8300</v>
      </c>
      <c r="G37" s="17">
        <f t="shared" si="2"/>
        <v>13280000</v>
      </c>
      <c r="H37" s="15" t="s">
        <v>78</v>
      </c>
      <c r="I37" s="15" t="s">
        <v>10</v>
      </c>
    </row>
    <row r="38" spans="1:9" ht="120">
      <c r="A38" s="14">
        <v>35</v>
      </c>
      <c r="B38" s="15" t="s">
        <v>75</v>
      </c>
      <c r="C38" s="20" t="s">
        <v>76</v>
      </c>
      <c r="D38" s="15" t="s">
        <v>9</v>
      </c>
      <c r="E38" s="16">
        <v>850</v>
      </c>
      <c r="F38" s="17">
        <v>15000</v>
      </c>
      <c r="G38" s="17">
        <f t="shared" si="2"/>
        <v>12750000</v>
      </c>
      <c r="H38" s="15" t="s">
        <v>78</v>
      </c>
      <c r="I38" s="15" t="s">
        <v>10</v>
      </c>
    </row>
    <row r="39" spans="1:9" ht="120">
      <c r="A39" s="14">
        <v>36</v>
      </c>
      <c r="B39" s="15" t="s">
        <v>88</v>
      </c>
      <c r="C39" s="20" t="s">
        <v>87</v>
      </c>
      <c r="D39" s="15" t="s">
        <v>9</v>
      </c>
      <c r="E39" s="16">
        <v>55</v>
      </c>
      <c r="F39" s="17">
        <v>47431</v>
      </c>
      <c r="G39" s="17">
        <f t="shared" si="2"/>
        <v>2608705</v>
      </c>
      <c r="H39" s="15" t="s">
        <v>78</v>
      </c>
      <c r="I39" s="15" t="s">
        <v>10</v>
      </c>
    </row>
    <row r="40" spans="1:9" ht="120">
      <c r="A40" s="14">
        <v>37</v>
      </c>
      <c r="B40" s="15" t="s">
        <v>90</v>
      </c>
      <c r="C40" s="20" t="s">
        <v>89</v>
      </c>
      <c r="D40" s="15" t="s">
        <v>91</v>
      </c>
      <c r="E40" s="16">
        <v>10</v>
      </c>
      <c r="F40" s="17">
        <v>66950</v>
      </c>
      <c r="G40" s="17">
        <f t="shared" si="2"/>
        <v>669500</v>
      </c>
      <c r="H40" s="15" t="s">
        <v>78</v>
      </c>
      <c r="I40" s="15" t="s">
        <v>10</v>
      </c>
    </row>
    <row r="41" spans="1:9" ht="120">
      <c r="A41" s="14">
        <v>38</v>
      </c>
      <c r="B41" s="15" t="s">
        <v>92</v>
      </c>
      <c r="C41" s="20" t="s">
        <v>93</v>
      </c>
      <c r="D41" s="15" t="s">
        <v>91</v>
      </c>
      <c r="E41" s="16">
        <v>100</v>
      </c>
      <c r="F41" s="17">
        <v>58135</v>
      </c>
      <c r="G41" s="17">
        <f t="shared" si="2"/>
        <v>5813500</v>
      </c>
      <c r="H41" s="15" t="s">
        <v>78</v>
      </c>
      <c r="I41" s="15" t="s">
        <v>10</v>
      </c>
    </row>
    <row r="42" spans="1:9" ht="120">
      <c r="A42" s="14">
        <v>39</v>
      </c>
      <c r="B42" s="15" t="s">
        <v>94</v>
      </c>
      <c r="C42" s="20" t="s">
        <v>95</v>
      </c>
      <c r="D42" s="15" t="s">
        <v>91</v>
      </c>
      <c r="E42" s="16">
        <v>15</v>
      </c>
      <c r="F42" s="17">
        <v>112145</v>
      </c>
      <c r="G42" s="17">
        <f t="shared" si="2"/>
        <v>1682175</v>
      </c>
      <c r="H42" s="15" t="s">
        <v>78</v>
      </c>
      <c r="I42" s="15" t="s">
        <v>10</v>
      </c>
    </row>
    <row r="43" spans="1:9" ht="165">
      <c r="A43" s="14">
        <v>40</v>
      </c>
      <c r="B43" s="15" t="s">
        <v>108</v>
      </c>
      <c r="C43" s="20" t="s">
        <v>96</v>
      </c>
      <c r="D43" s="15" t="s">
        <v>91</v>
      </c>
      <c r="E43" s="16">
        <v>50</v>
      </c>
      <c r="F43" s="17">
        <v>44900</v>
      </c>
      <c r="G43" s="17">
        <f t="shared" si="2"/>
        <v>2245000</v>
      </c>
      <c r="H43" s="15" t="s">
        <v>78</v>
      </c>
      <c r="I43" s="15" t="s">
        <v>10</v>
      </c>
    </row>
    <row r="44" spans="1:9" ht="120">
      <c r="A44" s="14">
        <v>41</v>
      </c>
      <c r="B44" s="15" t="s">
        <v>109</v>
      </c>
      <c r="C44" s="20" t="s">
        <v>97</v>
      </c>
      <c r="D44" s="15" t="s">
        <v>91</v>
      </c>
      <c r="E44" s="16">
        <v>75</v>
      </c>
      <c r="F44" s="17">
        <v>64900</v>
      </c>
      <c r="G44" s="17">
        <f t="shared" si="2"/>
        <v>4867500</v>
      </c>
      <c r="H44" s="15" t="s">
        <v>78</v>
      </c>
      <c r="I44" s="15" t="s">
        <v>10</v>
      </c>
    </row>
    <row r="45" spans="1:9" ht="120">
      <c r="A45" s="14">
        <v>42</v>
      </c>
      <c r="B45" s="15" t="s">
        <v>104</v>
      </c>
      <c r="C45" s="20" t="s">
        <v>98</v>
      </c>
      <c r="D45" s="15" t="s">
        <v>91</v>
      </c>
      <c r="E45" s="16">
        <v>7</v>
      </c>
      <c r="F45" s="17">
        <v>633599</v>
      </c>
      <c r="G45" s="17">
        <f t="shared" si="2"/>
        <v>4435193</v>
      </c>
      <c r="H45" s="15" t="s">
        <v>78</v>
      </c>
      <c r="I45" s="15" t="s">
        <v>10</v>
      </c>
    </row>
    <row r="46" spans="1:9" ht="120">
      <c r="A46" s="14">
        <v>43</v>
      </c>
      <c r="B46" s="15" t="s">
        <v>105</v>
      </c>
      <c r="C46" s="20" t="s">
        <v>103</v>
      </c>
      <c r="D46" s="15" t="s">
        <v>91</v>
      </c>
      <c r="E46" s="16">
        <v>2</v>
      </c>
      <c r="F46" s="17">
        <v>2879710</v>
      </c>
      <c r="G46" s="17">
        <f t="shared" si="2"/>
        <v>5759420</v>
      </c>
      <c r="H46" s="15" t="s">
        <v>78</v>
      </c>
      <c r="I46" s="15" t="s">
        <v>10</v>
      </c>
    </row>
    <row r="47" spans="1:9" ht="120">
      <c r="A47" s="14">
        <v>44</v>
      </c>
      <c r="B47" s="15" t="s">
        <v>99</v>
      </c>
      <c r="C47" s="20" t="s">
        <v>100</v>
      </c>
      <c r="D47" s="15" t="s">
        <v>91</v>
      </c>
      <c r="E47" s="16">
        <v>180</v>
      </c>
      <c r="F47" s="17">
        <v>118260</v>
      </c>
      <c r="G47" s="17">
        <f t="shared" si="2"/>
        <v>21286800</v>
      </c>
      <c r="H47" s="15" t="s">
        <v>78</v>
      </c>
      <c r="I47" s="15" t="s">
        <v>10</v>
      </c>
    </row>
    <row r="48" spans="1:9" ht="120">
      <c r="A48" s="14">
        <v>45</v>
      </c>
      <c r="B48" s="15" t="s">
        <v>101</v>
      </c>
      <c r="C48" s="20" t="s">
        <v>102</v>
      </c>
      <c r="D48" s="15" t="s">
        <v>24</v>
      </c>
      <c r="E48" s="16">
        <v>10</v>
      </c>
      <c r="F48" s="17">
        <v>1012500</v>
      </c>
      <c r="G48" s="17">
        <f t="shared" si="2"/>
        <v>10125000</v>
      </c>
      <c r="H48" s="15" t="s">
        <v>78</v>
      </c>
      <c r="I48" s="15" t="s">
        <v>10</v>
      </c>
    </row>
    <row r="49" spans="1:9">
      <c r="A49" s="14"/>
      <c r="B49" s="18" t="s">
        <v>77</v>
      </c>
      <c r="C49" s="15"/>
      <c r="D49" s="15"/>
      <c r="E49" s="16"/>
      <c r="F49" s="17"/>
      <c r="G49" s="19">
        <f>SUM(G4:G48)</f>
        <v>371173508</v>
      </c>
      <c r="H49" s="15"/>
      <c r="I49" s="15"/>
    </row>
    <row r="50" spans="1:9">
      <c r="A50" s="10"/>
      <c r="B50" s="11"/>
      <c r="C50" s="11"/>
      <c r="D50" s="11"/>
      <c r="E50" s="12"/>
      <c r="F50" s="13"/>
      <c r="G50" s="13"/>
      <c r="H50" s="11"/>
      <c r="I50" s="11"/>
    </row>
    <row r="51" spans="1:9">
      <c r="A51" s="10"/>
      <c r="B51" s="11"/>
      <c r="C51" s="11"/>
      <c r="D51" s="11"/>
      <c r="E51" s="12"/>
      <c r="F51" s="13"/>
      <c r="G51" s="13"/>
      <c r="H51" s="11"/>
      <c r="I51" s="11"/>
    </row>
    <row r="52" spans="1:9">
      <c r="A52" s="10"/>
      <c r="B52" s="26" t="s">
        <v>82</v>
      </c>
      <c r="C52" s="26" t="s">
        <v>80</v>
      </c>
      <c r="D52" s="25"/>
      <c r="E52" s="23"/>
      <c r="F52" s="21"/>
      <c r="G52" s="13"/>
      <c r="H52" s="11"/>
      <c r="I52" s="11"/>
    </row>
    <row r="53" spans="1:9">
      <c r="A53" s="10"/>
      <c r="B53" s="26" t="s">
        <v>81</v>
      </c>
      <c r="C53" s="26"/>
      <c r="D53" s="22"/>
      <c r="E53" s="23"/>
      <c r="F53" s="24"/>
      <c r="G53" s="13"/>
      <c r="H53" s="11"/>
      <c r="I53" s="11"/>
    </row>
    <row r="54" spans="1:9">
      <c r="A54" s="10"/>
      <c r="B54" s="11"/>
      <c r="C54" s="11"/>
      <c r="D54" s="11"/>
      <c r="E54" s="12"/>
      <c r="F54" s="13"/>
      <c r="G54" s="13"/>
      <c r="H54" s="11"/>
      <c r="I54" s="11"/>
    </row>
    <row r="55" spans="1:9">
      <c r="A55" s="10"/>
      <c r="B55" s="11"/>
      <c r="C55" s="11"/>
      <c r="D55" s="11"/>
      <c r="E55" s="12"/>
      <c r="F55" s="13"/>
      <c r="G55" s="13"/>
      <c r="H55" s="11"/>
      <c r="I55" s="11"/>
    </row>
    <row r="56" spans="1:9">
      <c r="A56" s="10"/>
      <c r="B56" s="11"/>
      <c r="C56" s="11"/>
      <c r="D56" s="11"/>
      <c r="E56" s="12"/>
      <c r="F56" s="13"/>
      <c r="G56" s="13"/>
      <c r="H56" s="11"/>
      <c r="I56" s="11"/>
    </row>
    <row r="57" spans="1:9">
      <c r="A57" s="10"/>
      <c r="B57" s="11"/>
      <c r="C57" s="11"/>
      <c r="D57" s="11"/>
      <c r="E57" s="12"/>
      <c r="F57" s="13"/>
      <c r="G57" s="13"/>
      <c r="H57" s="11"/>
      <c r="I57" s="11"/>
    </row>
    <row r="58" spans="1:9">
      <c r="A58" s="10"/>
      <c r="B58" s="11"/>
      <c r="C58" s="11"/>
      <c r="D58" s="11"/>
      <c r="E58" s="12"/>
      <c r="F58" s="13"/>
      <c r="G58" s="13"/>
      <c r="H58" s="11"/>
      <c r="I58" s="11"/>
    </row>
    <row r="59" spans="1:9">
      <c r="A59" s="10"/>
      <c r="B59" s="11"/>
      <c r="C59" s="11"/>
      <c r="D59" s="11"/>
      <c r="E59" s="12"/>
      <c r="F59" s="13"/>
      <c r="G59" s="13"/>
      <c r="H59" s="11"/>
      <c r="I59" s="11"/>
    </row>
    <row r="60" spans="1:9">
      <c r="A60" s="10"/>
      <c r="B60" s="11"/>
      <c r="C60" s="11"/>
      <c r="D60" s="11"/>
      <c r="E60" s="12"/>
      <c r="F60" s="13"/>
      <c r="G60" s="13"/>
      <c r="H60" s="11"/>
      <c r="I60" s="11"/>
    </row>
    <row r="61" spans="1:9">
      <c r="A61" s="10"/>
      <c r="B61" s="11"/>
      <c r="C61" s="11"/>
      <c r="D61" s="11"/>
      <c r="E61" s="12"/>
      <c r="F61" s="13"/>
      <c r="G61" s="13"/>
      <c r="H61" s="11"/>
      <c r="I61" s="11"/>
    </row>
    <row r="62" spans="1:9">
      <c r="A62" s="10"/>
      <c r="B62" s="11"/>
      <c r="C62" s="11"/>
      <c r="D62" s="11"/>
      <c r="E62" s="12"/>
      <c r="F62" s="13"/>
      <c r="G62" s="13"/>
      <c r="H62" s="11"/>
      <c r="I62" s="11"/>
    </row>
    <row r="63" spans="1:9">
      <c r="A63" s="10"/>
      <c r="B63" s="11"/>
      <c r="C63" s="11"/>
      <c r="D63" s="11"/>
      <c r="E63" s="12"/>
      <c r="F63" s="13"/>
      <c r="G63" s="13"/>
      <c r="H63" s="11"/>
      <c r="I63" s="11"/>
    </row>
    <row r="64" spans="1:9">
      <c r="A64" s="10"/>
      <c r="B64" s="11"/>
      <c r="C64" s="11"/>
      <c r="D64" s="11"/>
      <c r="E64" s="12"/>
      <c r="F64" s="13"/>
      <c r="G64" s="13"/>
      <c r="H64" s="11"/>
      <c r="I64" s="11"/>
    </row>
    <row r="65" spans="1:9">
      <c r="A65" s="10"/>
      <c r="B65" s="11"/>
      <c r="C65" s="11"/>
      <c r="D65" s="11"/>
      <c r="E65" s="12"/>
      <c r="F65" s="13"/>
      <c r="G65" s="13"/>
      <c r="H65" s="11"/>
      <c r="I65" s="11"/>
    </row>
    <row r="66" spans="1:9">
      <c r="A66" s="10"/>
      <c r="B66" s="11"/>
      <c r="C66" s="11"/>
      <c r="D66" s="11"/>
      <c r="E66" s="12"/>
      <c r="F66" s="13"/>
      <c r="G66" s="13"/>
      <c r="H66" s="11"/>
      <c r="I66" s="11"/>
    </row>
    <row r="67" spans="1:9">
      <c r="A67" s="10"/>
      <c r="B67" s="11"/>
      <c r="C67" s="11"/>
      <c r="D67" s="11"/>
      <c r="E67" s="12"/>
      <c r="F67" s="13"/>
      <c r="G67" s="13"/>
      <c r="H67" s="11"/>
      <c r="I67" s="11"/>
    </row>
    <row r="68" spans="1:9">
      <c r="A68" s="10"/>
      <c r="B68" s="11"/>
      <c r="C68" s="11"/>
      <c r="D68" s="11"/>
      <c r="E68" s="12"/>
      <c r="F68" s="13"/>
      <c r="G68" s="13"/>
      <c r="H68" s="11"/>
      <c r="I68" s="11"/>
    </row>
    <row r="69" spans="1:9">
      <c r="A69" s="10"/>
      <c r="B69" s="11"/>
      <c r="C69" s="11"/>
      <c r="D69" s="11"/>
      <c r="E69" s="12"/>
      <c r="F69" s="13"/>
      <c r="G69" s="13"/>
      <c r="H69" s="11"/>
      <c r="I69" s="11"/>
    </row>
    <row r="70" spans="1:9">
      <c r="A70" s="10"/>
      <c r="B70" s="11"/>
      <c r="C70" s="11"/>
      <c r="D70" s="11"/>
      <c r="E70" s="12"/>
      <c r="F70" s="13"/>
      <c r="G70" s="13"/>
      <c r="H70" s="11"/>
      <c r="I70" s="11"/>
    </row>
    <row r="71" spans="1:9">
      <c r="A71" s="10"/>
      <c r="B71" s="11"/>
      <c r="C71" s="11"/>
      <c r="D71" s="11"/>
      <c r="E71" s="12"/>
      <c r="F71" s="13"/>
      <c r="G71" s="13"/>
      <c r="H71" s="11"/>
      <c r="I71" s="11"/>
    </row>
    <row r="72" spans="1:9">
      <c r="A72" s="10"/>
      <c r="B72" s="11"/>
      <c r="C72" s="11"/>
      <c r="D72" s="11"/>
      <c r="E72" s="12"/>
      <c r="F72" s="13"/>
      <c r="G72" s="13"/>
      <c r="H72" s="11"/>
      <c r="I72" s="11"/>
    </row>
    <row r="73" spans="1:9">
      <c r="A73" s="10"/>
      <c r="B73" s="11"/>
      <c r="C73" s="11"/>
      <c r="D73" s="11"/>
      <c r="E73" s="12"/>
      <c r="F73" s="13"/>
      <c r="G73" s="13"/>
      <c r="H73" s="11"/>
      <c r="I73" s="11"/>
    </row>
    <row r="74" spans="1:9">
      <c r="A74" s="10"/>
      <c r="B74" s="11"/>
      <c r="C74" s="11"/>
      <c r="D74" s="11"/>
      <c r="E74" s="12"/>
      <c r="F74" s="13"/>
      <c r="G74" s="13"/>
      <c r="H74" s="11"/>
      <c r="I74" s="11"/>
    </row>
    <row r="75" spans="1:9">
      <c r="A75" s="10"/>
      <c r="B75" s="11"/>
      <c r="C75" s="11"/>
      <c r="D75" s="11"/>
      <c r="E75" s="12"/>
      <c r="F75" s="13"/>
      <c r="G75" s="13"/>
      <c r="H75" s="11"/>
      <c r="I75" s="11"/>
    </row>
    <row r="76" spans="1:9">
      <c r="A76" s="10"/>
      <c r="B76" s="11"/>
      <c r="C76" s="11"/>
      <c r="D76" s="11"/>
      <c r="E76" s="12"/>
      <c r="F76" s="13"/>
      <c r="G76" s="13"/>
      <c r="H76" s="11"/>
      <c r="I76" s="11"/>
    </row>
    <row r="77" spans="1:9">
      <c r="A77" s="10"/>
      <c r="B77" s="11"/>
      <c r="C77" s="11"/>
      <c r="D77" s="11"/>
      <c r="E77" s="12"/>
      <c r="F77" s="13"/>
      <c r="G77" s="13"/>
      <c r="H77" s="11"/>
      <c r="I77" s="11"/>
    </row>
    <row r="78" spans="1:9">
      <c r="A78" s="10"/>
      <c r="B78" s="11"/>
      <c r="C78" s="11"/>
      <c r="D78" s="11"/>
      <c r="E78" s="12"/>
      <c r="F78" s="13"/>
      <c r="G78" s="13"/>
      <c r="H78" s="11"/>
      <c r="I78" s="11"/>
    </row>
    <row r="79" spans="1:9">
      <c r="A79" s="10"/>
      <c r="B79" s="11"/>
      <c r="C79" s="11"/>
      <c r="D79" s="11"/>
      <c r="E79" s="12"/>
      <c r="F79" s="13"/>
      <c r="G79" s="13"/>
      <c r="H79" s="11"/>
      <c r="I79" s="11"/>
    </row>
    <row r="80" spans="1:9">
      <c r="A80" s="10"/>
      <c r="B80" s="11"/>
      <c r="C80" s="11"/>
      <c r="D80" s="11"/>
      <c r="E80" s="12"/>
      <c r="F80" s="13"/>
      <c r="G80" s="13"/>
      <c r="H80" s="11"/>
      <c r="I80" s="11"/>
    </row>
    <row r="81" spans="1:9">
      <c r="A81" s="10"/>
      <c r="B81" s="11"/>
      <c r="C81" s="11"/>
      <c r="D81" s="11"/>
      <c r="E81" s="12"/>
      <c r="F81" s="13"/>
      <c r="G81" s="13"/>
      <c r="H81" s="11"/>
      <c r="I81" s="11"/>
    </row>
    <row r="82" spans="1:9">
      <c r="A82" s="10"/>
      <c r="B82" s="11"/>
      <c r="C82" s="11"/>
      <c r="D82" s="11"/>
      <c r="E82" s="12"/>
      <c r="F82" s="13"/>
      <c r="G82" s="13"/>
      <c r="H82" s="11"/>
      <c r="I82" s="11"/>
    </row>
    <row r="83" spans="1:9">
      <c r="A83" s="10"/>
      <c r="B83" s="11"/>
      <c r="C83" s="11"/>
      <c r="D83" s="11"/>
      <c r="E83" s="12"/>
      <c r="F83" s="13"/>
      <c r="G83" s="13"/>
      <c r="H83" s="11"/>
      <c r="I83" s="11"/>
    </row>
    <row r="84" spans="1:9">
      <c r="A84" s="10"/>
      <c r="B84" s="11"/>
      <c r="C84" s="11"/>
      <c r="D84" s="11"/>
      <c r="E84" s="12"/>
      <c r="F84" s="13"/>
      <c r="G84" s="13"/>
      <c r="H84" s="11"/>
      <c r="I84" s="11"/>
    </row>
    <row r="85" spans="1:9">
      <c r="A85" s="10"/>
      <c r="B85" s="11"/>
      <c r="C85" s="11"/>
      <c r="D85" s="11"/>
      <c r="E85" s="12"/>
      <c r="F85" s="13"/>
      <c r="G85" s="13"/>
      <c r="H85" s="11"/>
      <c r="I85" s="11"/>
    </row>
    <row r="86" spans="1:9">
      <c r="A86" s="10"/>
      <c r="B86" s="11"/>
      <c r="C86" s="11"/>
      <c r="D86" s="11"/>
      <c r="E86" s="12"/>
      <c r="F86" s="13"/>
      <c r="G86" s="13"/>
      <c r="H86" s="11"/>
      <c r="I86" s="11"/>
    </row>
    <row r="87" spans="1:9">
      <c r="A87" s="10"/>
      <c r="B87" s="11"/>
      <c r="C87" s="11"/>
      <c r="D87" s="11"/>
      <c r="E87" s="12"/>
      <c r="F87" s="13"/>
      <c r="G87" s="13"/>
      <c r="H87" s="11"/>
      <c r="I87" s="11"/>
    </row>
    <row r="88" spans="1:9">
      <c r="A88" s="10"/>
      <c r="B88" s="11"/>
      <c r="C88" s="11"/>
      <c r="D88" s="11"/>
      <c r="E88" s="12"/>
      <c r="F88" s="13"/>
      <c r="G88" s="13"/>
      <c r="H88" s="11"/>
      <c r="I88" s="11"/>
    </row>
    <row r="89" spans="1:9">
      <c r="A89" s="10"/>
      <c r="B89" s="11"/>
      <c r="C89" s="11"/>
      <c r="D89" s="11"/>
      <c r="E89" s="12"/>
      <c r="F89" s="13"/>
      <c r="G89" s="13"/>
      <c r="H89" s="11"/>
      <c r="I89" s="11"/>
    </row>
    <row r="90" spans="1:9">
      <c r="A90" s="10"/>
      <c r="B90" s="11"/>
      <c r="C90" s="11"/>
      <c r="D90" s="11"/>
      <c r="E90" s="12"/>
      <c r="F90" s="13"/>
      <c r="G90" s="13"/>
      <c r="H90" s="11"/>
      <c r="I90" s="11"/>
    </row>
    <row r="91" spans="1:9">
      <c r="A91" s="10"/>
      <c r="B91" s="11"/>
      <c r="C91" s="11"/>
      <c r="D91" s="11"/>
      <c r="E91" s="12"/>
      <c r="F91" s="13"/>
      <c r="G91" s="13"/>
      <c r="H91" s="11"/>
      <c r="I91" s="11"/>
    </row>
    <row r="92" spans="1:9">
      <c r="A92" s="10"/>
      <c r="B92" s="11"/>
      <c r="C92" s="11"/>
      <c r="D92" s="11"/>
      <c r="E92" s="12"/>
      <c r="F92" s="13"/>
      <c r="G92" s="13"/>
      <c r="H92" s="11"/>
      <c r="I92" s="11"/>
    </row>
    <row r="93" spans="1:9">
      <c r="A93" s="10"/>
      <c r="B93" s="11"/>
      <c r="C93" s="11"/>
      <c r="D93" s="11"/>
      <c r="E93" s="12"/>
      <c r="F93" s="13"/>
      <c r="G93" s="13"/>
      <c r="H93" s="11"/>
      <c r="I93" s="11"/>
    </row>
    <row r="94" spans="1:9">
      <c r="A94" s="10"/>
      <c r="B94" s="11"/>
      <c r="C94" s="11"/>
      <c r="D94" s="11"/>
      <c r="E94" s="12"/>
      <c r="F94" s="13"/>
      <c r="G94" s="13"/>
      <c r="H94" s="11"/>
      <c r="I94" s="11"/>
    </row>
    <row r="95" spans="1:9">
      <c r="A95" s="10"/>
      <c r="B95" s="11"/>
      <c r="C95" s="11"/>
      <c r="D95" s="11"/>
      <c r="E95" s="12"/>
      <c r="F95" s="13"/>
      <c r="G95" s="13"/>
      <c r="H95" s="11"/>
      <c r="I95" s="11"/>
    </row>
    <row r="96" spans="1:9">
      <c r="A96" s="10"/>
      <c r="B96" s="11"/>
      <c r="C96" s="11"/>
      <c r="D96" s="11"/>
      <c r="E96" s="12"/>
      <c r="F96" s="13"/>
      <c r="G96" s="13"/>
      <c r="H96" s="11"/>
      <c r="I96" s="11"/>
    </row>
    <row r="97" spans="1:9">
      <c r="A97" s="10"/>
      <c r="B97" s="11"/>
      <c r="C97" s="11"/>
      <c r="D97" s="11"/>
      <c r="E97" s="12"/>
      <c r="F97" s="13"/>
      <c r="G97" s="13"/>
      <c r="H97" s="11"/>
      <c r="I97" s="11"/>
    </row>
    <row r="98" spans="1:9">
      <c r="A98" s="10"/>
      <c r="B98" s="11"/>
      <c r="C98" s="11"/>
      <c r="D98" s="11"/>
      <c r="E98" s="12"/>
      <c r="F98" s="13"/>
      <c r="G98" s="13"/>
      <c r="H98" s="11"/>
      <c r="I98" s="11"/>
    </row>
    <row r="99" spans="1:9">
      <c r="A99" s="10"/>
      <c r="B99" s="11"/>
      <c r="C99" s="11"/>
      <c r="D99" s="11"/>
      <c r="E99" s="12"/>
      <c r="F99" s="13"/>
      <c r="G99" s="13"/>
      <c r="H99" s="11"/>
      <c r="I99" s="11"/>
    </row>
    <row r="100" spans="1:9">
      <c r="A100" s="10"/>
      <c r="B100" s="11"/>
      <c r="C100" s="11"/>
      <c r="D100" s="11"/>
      <c r="E100" s="12"/>
      <c r="F100" s="13"/>
      <c r="G100" s="13"/>
      <c r="H100" s="11"/>
      <c r="I100" s="11"/>
    </row>
    <row r="101" spans="1:9">
      <c r="A101" s="10"/>
      <c r="B101" s="11"/>
      <c r="C101" s="11"/>
      <c r="D101" s="11"/>
      <c r="E101" s="12"/>
      <c r="F101" s="13"/>
      <c r="G101" s="13"/>
      <c r="H101" s="11"/>
      <c r="I101" s="11"/>
    </row>
    <row r="102" spans="1:9">
      <c r="A102" s="10"/>
      <c r="B102" s="11"/>
      <c r="C102" s="11"/>
      <c r="D102" s="11"/>
      <c r="E102" s="12"/>
      <c r="F102" s="13"/>
      <c r="G102" s="13"/>
      <c r="H102" s="11"/>
      <c r="I102" s="11"/>
    </row>
    <row r="103" spans="1:9">
      <c r="A103" s="10"/>
      <c r="B103" s="11"/>
      <c r="C103" s="11"/>
      <c r="D103" s="11"/>
      <c r="E103" s="12"/>
      <c r="F103" s="13"/>
      <c r="G103" s="13"/>
      <c r="H103" s="11"/>
      <c r="I103" s="11"/>
    </row>
    <row r="104" spans="1:9">
      <c r="A104" s="10"/>
      <c r="B104" s="11"/>
      <c r="C104" s="11"/>
      <c r="D104" s="11"/>
      <c r="E104" s="12"/>
      <c r="F104" s="13"/>
      <c r="G104" s="13"/>
      <c r="H104" s="11"/>
      <c r="I104" s="11"/>
    </row>
    <row r="105" spans="1:9">
      <c r="A105" s="10"/>
      <c r="B105" s="11"/>
      <c r="C105" s="11"/>
      <c r="D105" s="11"/>
      <c r="E105" s="12"/>
      <c r="F105" s="13"/>
      <c r="G105" s="13"/>
      <c r="H105" s="11"/>
      <c r="I105" s="11"/>
    </row>
    <row r="106" spans="1:9">
      <c r="A106" s="10"/>
      <c r="B106" s="11"/>
      <c r="C106" s="11"/>
      <c r="D106" s="11"/>
      <c r="E106" s="12"/>
      <c r="F106" s="13"/>
      <c r="G106" s="13"/>
      <c r="H106" s="11"/>
      <c r="I106" s="11"/>
    </row>
    <row r="107" spans="1:9">
      <c r="A107" s="10"/>
      <c r="B107" s="11"/>
      <c r="C107" s="11"/>
      <c r="D107" s="11"/>
      <c r="E107" s="12"/>
      <c r="F107" s="13"/>
      <c r="G107" s="13"/>
      <c r="H107" s="11"/>
      <c r="I107" s="11"/>
    </row>
    <row r="108" spans="1:9">
      <c r="A108" s="10"/>
      <c r="B108" s="11"/>
      <c r="C108" s="11"/>
      <c r="D108" s="11"/>
      <c r="E108" s="12"/>
      <c r="F108" s="13"/>
      <c r="G108" s="13"/>
      <c r="H108" s="11"/>
      <c r="I108" s="11"/>
    </row>
    <row r="109" spans="1:9">
      <c r="A109" s="10"/>
      <c r="B109" s="11"/>
      <c r="C109" s="11"/>
      <c r="D109" s="11"/>
      <c r="E109" s="12"/>
      <c r="F109" s="13"/>
      <c r="G109" s="13"/>
      <c r="H109" s="11"/>
      <c r="I109" s="11"/>
    </row>
    <row r="110" spans="1:9">
      <c r="A110" s="10"/>
      <c r="B110" s="11"/>
      <c r="C110" s="11"/>
      <c r="D110" s="11"/>
      <c r="E110" s="12"/>
      <c r="F110" s="13"/>
      <c r="G110" s="13"/>
      <c r="H110" s="11"/>
      <c r="I110" s="11"/>
    </row>
    <row r="111" spans="1:9">
      <c r="A111" s="10"/>
      <c r="B111" s="11"/>
      <c r="C111" s="11"/>
      <c r="D111" s="11"/>
      <c r="E111" s="12"/>
      <c r="F111" s="13"/>
      <c r="G111" s="13"/>
      <c r="H111" s="11"/>
      <c r="I111" s="11"/>
    </row>
    <row r="112" spans="1:9">
      <c r="A112" s="10"/>
      <c r="B112" s="11"/>
      <c r="C112" s="11"/>
      <c r="D112" s="11"/>
      <c r="E112" s="12"/>
      <c r="F112" s="13"/>
      <c r="G112" s="13"/>
      <c r="H112" s="11"/>
      <c r="I112" s="11"/>
    </row>
    <row r="113" spans="1:9">
      <c r="A113" s="10"/>
      <c r="B113" s="11"/>
      <c r="C113" s="11"/>
      <c r="D113" s="11"/>
      <c r="E113" s="12"/>
      <c r="F113" s="13"/>
      <c r="G113" s="13"/>
      <c r="H113" s="11"/>
      <c r="I113" s="11"/>
    </row>
    <row r="114" spans="1:9">
      <c r="A114" s="10"/>
      <c r="B114" s="11"/>
      <c r="C114" s="11"/>
      <c r="D114" s="11"/>
      <c r="E114" s="12"/>
      <c r="F114" s="13"/>
      <c r="G114" s="13"/>
      <c r="H114" s="11"/>
      <c r="I114" s="11"/>
    </row>
    <row r="115" spans="1:9">
      <c r="A115" s="10"/>
      <c r="B115" s="11"/>
      <c r="C115" s="11"/>
      <c r="D115" s="11"/>
      <c r="E115" s="12"/>
      <c r="F115" s="13"/>
      <c r="G115" s="13"/>
      <c r="H115" s="11"/>
      <c r="I115" s="11"/>
    </row>
    <row r="116" spans="1:9">
      <c r="A116" s="10"/>
      <c r="B116" s="11"/>
      <c r="C116" s="11"/>
      <c r="D116" s="11"/>
      <c r="E116" s="12"/>
      <c r="F116" s="13"/>
      <c r="G116" s="13"/>
      <c r="H116" s="11"/>
      <c r="I116" s="11"/>
    </row>
    <row r="117" spans="1:9">
      <c r="A117" s="10"/>
      <c r="B117" s="11"/>
      <c r="C117" s="11"/>
      <c r="D117" s="11"/>
      <c r="E117" s="12"/>
      <c r="F117" s="13"/>
      <c r="G117" s="13"/>
      <c r="H117" s="11"/>
      <c r="I117" s="11"/>
    </row>
    <row r="118" spans="1:9">
      <c r="A118" s="10"/>
      <c r="B118" s="11"/>
      <c r="C118" s="11"/>
      <c r="D118" s="11"/>
      <c r="E118" s="12"/>
      <c r="F118" s="13"/>
      <c r="G118" s="13"/>
      <c r="H118" s="11"/>
      <c r="I118" s="11"/>
    </row>
    <row r="119" spans="1:9">
      <c r="A119" s="10"/>
      <c r="B119" s="11"/>
      <c r="C119" s="11"/>
      <c r="D119" s="11"/>
      <c r="E119" s="12"/>
      <c r="F119" s="13"/>
      <c r="G119" s="13"/>
      <c r="H119" s="11"/>
      <c r="I119" s="11"/>
    </row>
    <row r="120" spans="1:9">
      <c r="A120" s="10"/>
      <c r="B120" s="11"/>
      <c r="C120" s="11"/>
      <c r="D120" s="11"/>
      <c r="E120" s="12"/>
      <c r="F120" s="13"/>
      <c r="G120" s="13"/>
      <c r="H120" s="11"/>
      <c r="I120" s="11"/>
    </row>
    <row r="121" spans="1:9">
      <c r="A121" s="10"/>
      <c r="B121" s="11"/>
      <c r="C121" s="11"/>
      <c r="D121" s="11"/>
      <c r="E121" s="12"/>
      <c r="F121" s="13"/>
      <c r="G121" s="13"/>
      <c r="H121" s="11"/>
      <c r="I121" s="11"/>
    </row>
    <row r="122" spans="1:9">
      <c r="A122" s="10"/>
      <c r="B122" s="11"/>
      <c r="C122" s="11"/>
      <c r="D122" s="11"/>
      <c r="E122" s="12"/>
      <c r="F122" s="13"/>
      <c r="G122" s="13"/>
      <c r="H122" s="11"/>
      <c r="I122" s="11"/>
    </row>
    <row r="123" spans="1:9">
      <c r="A123" s="10"/>
      <c r="B123" s="11"/>
      <c r="C123" s="11"/>
      <c r="D123" s="11"/>
      <c r="E123" s="12"/>
      <c r="F123" s="13"/>
      <c r="G123" s="13"/>
      <c r="H123" s="11"/>
      <c r="I123" s="11"/>
    </row>
    <row r="124" spans="1:9">
      <c r="A124" s="10"/>
      <c r="B124" s="11"/>
      <c r="C124" s="11"/>
      <c r="D124" s="11"/>
      <c r="E124" s="12"/>
      <c r="F124" s="13"/>
      <c r="G124" s="13"/>
      <c r="H124" s="11"/>
      <c r="I124" s="11"/>
    </row>
    <row r="125" spans="1:9">
      <c r="A125" s="10"/>
      <c r="B125" s="11"/>
      <c r="C125" s="11"/>
      <c r="D125" s="11"/>
      <c r="E125" s="12"/>
      <c r="F125" s="13"/>
      <c r="G125" s="13"/>
      <c r="H125" s="11"/>
      <c r="I125" s="11"/>
    </row>
    <row r="126" spans="1:9">
      <c r="A126" s="10"/>
      <c r="B126" s="11"/>
      <c r="C126" s="11"/>
      <c r="D126" s="11"/>
      <c r="E126" s="12"/>
      <c r="F126" s="13"/>
      <c r="G126" s="13"/>
      <c r="H126" s="11"/>
      <c r="I126" s="11"/>
    </row>
    <row r="127" spans="1:9">
      <c r="A127" s="10"/>
      <c r="B127" s="11"/>
      <c r="C127" s="11"/>
      <c r="D127" s="11"/>
      <c r="E127" s="12"/>
      <c r="F127" s="13"/>
      <c r="G127" s="13"/>
      <c r="H127" s="11"/>
      <c r="I127" s="11"/>
    </row>
    <row r="128" spans="1:9">
      <c r="A128" s="10"/>
      <c r="B128" s="11"/>
      <c r="C128" s="11"/>
      <c r="D128" s="11"/>
      <c r="E128" s="12"/>
      <c r="F128" s="13"/>
      <c r="G128" s="13"/>
      <c r="H128" s="11"/>
      <c r="I128" s="11"/>
    </row>
    <row r="129" spans="1:9">
      <c r="A129" s="10"/>
      <c r="B129" s="11"/>
      <c r="C129" s="11"/>
      <c r="D129" s="11"/>
      <c r="E129" s="12"/>
      <c r="F129" s="13"/>
      <c r="G129" s="13"/>
      <c r="H129" s="11"/>
      <c r="I129" s="11"/>
    </row>
    <row r="130" spans="1:9">
      <c r="A130" s="10"/>
      <c r="B130" s="11"/>
      <c r="C130" s="11"/>
      <c r="D130" s="11"/>
      <c r="E130" s="12"/>
      <c r="F130" s="13"/>
      <c r="G130" s="13"/>
      <c r="H130" s="11"/>
      <c r="I130" s="11"/>
    </row>
    <row r="131" spans="1:9">
      <c r="A131" s="10"/>
      <c r="B131" s="11"/>
      <c r="C131" s="11"/>
      <c r="D131" s="11"/>
      <c r="E131" s="12"/>
      <c r="F131" s="13"/>
      <c r="G131" s="13"/>
      <c r="H131" s="11"/>
      <c r="I131" s="11"/>
    </row>
    <row r="132" spans="1:9">
      <c r="A132" s="10"/>
      <c r="B132" s="11"/>
      <c r="C132" s="11"/>
      <c r="D132" s="11"/>
      <c r="E132" s="12"/>
      <c r="F132" s="13"/>
      <c r="G132" s="13"/>
      <c r="H132" s="11"/>
      <c r="I132" s="11"/>
    </row>
    <row r="133" spans="1:9">
      <c r="A133" s="10"/>
      <c r="B133" s="11"/>
      <c r="C133" s="11"/>
      <c r="D133" s="11"/>
      <c r="E133" s="12"/>
      <c r="F133" s="13"/>
      <c r="G133" s="13"/>
      <c r="H133" s="11"/>
      <c r="I133" s="11"/>
    </row>
    <row r="134" spans="1:9">
      <c r="A134" s="10"/>
      <c r="B134" s="11"/>
      <c r="C134" s="11"/>
      <c r="D134" s="11"/>
      <c r="E134" s="12"/>
      <c r="F134" s="13"/>
      <c r="G134" s="13"/>
      <c r="H134" s="11"/>
      <c r="I134" s="11"/>
    </row>
    <row r="135" spans="1:9">
      <c r="A135" s="10"/>
      <c r="B135" s="11"/>
      <c r="C135" s="11"/>
      <c r="D135" s="11"/>
      <c r="E135" s="12"/>
      <c r="F135" s="13"/>
      <c r="G135" s="13"/>
      <c r="H135" s="11"/>
      <c r="I135" s="11"/>
    </row>
    <row r="136" spans="1:9">
      <c r="A136" s="10"/>
      <c r="B136" s="11"/>
      <c r="C136" s="11"/>
      <c r="D136" s="11"/>
      <c r="E136" s="12"/>
      <c r="F136" s="13"/>
      <c r="G136" s="13"/>
      <c r="H136" s="11"/>
      <c r="I136" s="11"/>
    </row>
    <row r="137" spans="1:9">
      <c r="A137" s="10"/>
      <c r="B137" s="11"/>
      <c r="C137" s="11"/>
      <c r="D137" s="11"/>
      <c r="E137" s="12"/>
      <c r="F137" s="13"/>
      <c r="G137" s="13"/>
      <c r="H137" s="11"/>
      <c r="I137" s="11"/>
    </row>
    <row r="138" spans="1:9">
      <c r="A138" s="10"/>
      <c r="B138" s="11"/>
      <c r="C138" s="11"/>
      <c r="D138" s="11"/>
      <c r="E138" s="12"/>
      <c r="F138" s="13"/>
      <c r="G138" s="13"/>
      <c r="H138" s="11"/>
      <c r="I138" s="11"/>
    </row>
    <row r="139" spans="1:9">
      <c r="A139" s="10"/>
      <c r="B139" s="11"/>
      <c r="C139" s="11"/>
      <c r="D139" s="11"/>
      <c r="E139" s="12"/>
      <c r="F139" s="13"/>
      <c r="G139" s="13"/>
      <c r="H139" s="11"/>
      <c r="I139" s="11"/>
    </row>
    <row r="140" spans="1:9">
      <c r="A140" s="10"/>
      <c r="B140" s="11"/>
      <c r="C140" s="11"/>
      <c r="D140" s="11"/>
      <c r="E140" s="12"/>
      <c r="F140" s="13"/>
      <c r="G140" s="13"/>
      <c r="H140" s="11"/>
      <c r="I140" s="11"/>
    </row>
    <row r="141" spans="1:9">
      <c r="A141" s="10"/>
      <c r="B141" s="11"/>
      <c r="C141" s="11"/>
      <c r="D141" s="11"/>
      <c r="E141" s="12"/>
      <c r="F141" s="13"/>
      <c r="G141" s="13"/>
      <c r="H141" s="11"/>
      <c r="I141" s="11"/>
    </row>
    <row r="142" spans="1:9">
      <c r="A142" s="10"/>
      <c r="B142" s="11"/>
      <c r="C142" s="11"/>
      <c r="D142" s="11"/>
      <c r="E142" s="12"/>
      <c r="F142" s="13"/>
      <c r="G142" s="13"/>
      <c r="H142" s="11"/>
      <c r="I142" s="11"/>
    </row>
    <row r="143" spans="1:9">
      <c r="A143" s="10"/>
      <c r="B143" s="11"/>
      <c r="C143" s="11"/>
      <c r="D143" s="11"/>
      <c r="E143" s="12"/>
      <c r="F143" s="13"/>
      <c r="G143" s="13"/>
      <c r="H143" s="11"/>
      <c r="I143" s="11"/>
    </row>
    <row r="144" spans="1:9">
      <c r="A144" s="10"/>
      <c r="B144" s="11"/>
      <c r="C144" s="11"/>
      <c r="D144" s="11"/>
      <c r="E144" s="12"/>
      <c r="F144" s="13"/>
      <c r="G144" s="13"/>
      <c r="H144" s="11"/>
      <c r="I144" s="11"/>
    </row>
    <row r="145" spans="1:9">
      <c r="A145" s="10"/>
      <c r="B145" s="11"/>
      <c r="C145" s="11"/>
      <c r="D145" s="11"/>
      <c r="E145" s="12"/>
      <c r="F145" s="13"/>
      <c r="G145" s="13"/>
      <c r="H145" s="11"/>
      <c r="I145" s="11"/>
    </row>
    <row r="146" spans="1:9">
      <c r="A146" s="10"/>
      <c r="B146" s="11"/>
      <c r="C146" s="11"/>
      <c r="D146" s="11"/>
      <c r="E146" s="12"/>
      <c r="F146" s="13"/>
      <c r="G146" s="13"/>
      <c r="H146" s="11"/>
      <c r="I146" s="11"/>
    </row>
    <row r="147" spans="1:9">
      <c r="A147" s="10"/>
      <c r="B147" s="11"/>
      <c r="C147" s="11"/>
      <c r="D147" s="11"/>
      <c r="E147" s="12"/>
      <c r="F147" s="13"/>
      <c r="G147" s="13"/>
      <c r="H147" s="11"/>
      <c r="I147" s="11"/>
    </row>
    <row r="148" spans="1:9">
      <c r="A148" s="10"/>
      <c r="B148" s="11"/>
      <c r="C148" s="11"/>
      <c r="D148" s="11"/>
      <c r="E148" s="12"/>
      <c r="F148" s="13"/>
      <c r="G148" s="13"/>
      <c r="H148" s="11"/>
      <c r="I148" s="11"/>
    </row>
    <row r="149" spans="1:9">
      <c r="A149" s="10"/>
      <c r="B149" s="11"/>
      <c r="C149" s="11"/>
      <c r="D149" s="11"/>
      <c r="E149" s="12"/>
      <c r="F149" s="13"/>
      <c r="G149" s="13"/>
      <c r="H149" s="11"/>
      <c r="I149" s="11"/>
    </row>
    <row r="150" spans="1:9">
      <c r="A150" s="10"/>
      <c r="B150" s="11"/>
      <c r="C150" s="11"/>
      <c r="D150" s="11"/>
      <c r="E150" s="12"/>
      <c r="F150" s="13"/>
      <c r="G150" s="13"/>
      <c r="H150" s="11"/>
      <c r="I150" s="11"/>
    </row>
    <row r="151" spans="1:9">
      <c r="A151" s="10"/>
      <c r="B151" s="11"/>
      <c r="C151" s="11"/>
      <c r="D151" s="11"/>
      <c r="E151" s="12"/>
      <c r="F151" s="13"/>
      <c r="G151" s="13"/>
      <c r="H151" s="11"/>
      <c r="I151" s="11"/>
    </row>
    <row r="152" spans="1:9">
      <c r="A152" s="10"/>
      <c r="B152" s="11"/>
      <c r="C152" s="11"/>
      <c r="D152" s="11"/>
      <c r="E152" s="12"/>
      <c r="F152" s="13"/>
      <c r="G152" s="13"/>
      <c r="H152" s="11"/>
      <c r="I152" s="11"/>
    </row>
    <row r="153" spans="1:9">
      <c r="A153" s="10"/>
      <c r="B153" s="11"/>
      <c r="C153" s="11"/>
      <c r="D153" s="11"/>
      <c r="E153" s="12"/>
      <c r="F153" s="13"/>
      <c r="G153" s="13"/>
      <c r="H153" s="11"/>
      <c r="I153" s="11"/>
    </row>
    <row r="154" spans="1:9">
      <c r="A154" s="10"/>
      <c r="B154" s="11"/>
      <c r="C154" s="11"/>
      <c r="D154" s="11"/>
      <c r="E154" s="12"/>
      <c r="F154" s="13"/>
      <c r="G154" s="13"/>
      <c r="H154" s="11"/>
      <c r="I154" s="11"/>
    </row>
    <row r="155" spans="1:9">
      <c r="A155" s="10"/>
      <c r="B155" s="11"/>
      <c r="C155" s="11"/>
      <c r="D155" s="11"/>
      <c r="E155" s="12"/>
      <c r="F155" s="13"/>
      <c r="G155" s="13"/>
      <c r="H155" s="11"/>
      <c r="I155" s="11"/>
    </row>
    <row r="156" spans="1:9">
      <c r="A156" s="10"/>
      <c r="B156" s="11"/>
      <c r="C156" s="11"/>
      <c r="D156" s="11"/>
      <c r="E156" s="12"/>
      <c r="F156" s="13"/>
      <c r="G156" s="13"/>
      <c r="H156" s="11"/>
      <c r="I156" s="11"/>
    </row>
    <row r="157" spans="1:9">
      <c r="A157" s="10"/>
      <c r="B157" s="11"/>
      <c r="C157" s="11"/>
      <c r="D157" s="11"/>
      <c r="E157" s="12"/>
      <c r="F157" s="13"/>
      <c r="G157" s="13"/>
      <c r="H157" s="11"/>
      <c r="I157" s="11"/>
    </row>
    <row r="158" spans="1:9">
      <c r="A158" s="10"/>
      <c r="B158" s="11"/>
      <c r="C158" s="11"/>
      <c r="D158" s="11"/>
      <c r="E158" s="12"/>
      <c r="F158" s="13"/>
      <c r="G158" s="13"/>
      <c r="H158" s="11"/>
      <c r="I158" s="11"/>
    </row>
    <row r="159" spans="1:9">
      <c r="A159" s="10"/>
      <c r="B159" s="11"/>
      <c r="C159" s="11"/>
      <c r="D159" s="11"/>
      <c r="E159" s="12"/>
      <c r="F159" s="13"/>
      <c r="G159" s="13"/>
      <c r="H159" s="11"/>
      <c r="I159" s="11"/>
    </row>
    <row r="160" spans="1:9">
      <c r="A160" s="10"/>
      <c r="B160" s="11"/>
      <c r="C160" s="11"/>
      <c r="D160" s="11"/>
      <c r="E160" s="12"/>
      <c r="F160" s="13"/>
      <c r="G160" s="13"/>
      <c r="H160" s="11"/>
      <c r="I160" s="11"/>
    </row>
    <row r="161" spans="1:9">
      <c r="A161" s="10"/>
      <c r="B161" s="11"/>
      <c r="C161" s="11"/>
      <c r="D161" s="11"/>
      <c r="E161" s="12"/>
      <c r="F161" s="13"/>
      <c r="G161" s="13"/>
      <c r="H161" s="11"/>
      <c r="I161" s="11"/>
    </row>
    <row r="162" spans="1:9">
      <c r="A162" s="10"/>
      <c r="B162" s="11"/>
      <c r="C162" s="11"/>
      <c r="D162" s="11"/>
      <c r="E162" s="12"/>
      <c r="F162" s="13"/>
      <c r="G162" s="13"/>
      <c r="H162" s="11"/>
      <c r="I162" s="11"/>
    </row>
    <row r="163" spans="1:9">
      <c r="A163" s="10"/>
      <c r="B163" s="11"/>
      <c r="C163" s="11"/>
      <c r="D163" s="11"/>
      <c r="E163" s="12"/>
      <c r="F163" s="13"/>
      <c r="G163" s="13"/>
      <c r="H163" s="11"/>
      <c r="I163" s="11"/>
    </row>
    <row r="164" spans="1:9">
      <c r="A164" s="10"/>
      <c r="B164" s="11"/>
      <c r="C164" s="11"/>
      <c r="D164" s="11"/>
      <c r="E164" s="12"/>
      <c r="F164" s="13"/>
      <c r="G164" s="13"/>
      <c r="H164" s="11"/>
      <c r="I164" s="11"/>
    </row>
    <row r="165" spans="1:9">
      <c r="A165" s="10"/>
      <c r="B165" s="11"/>
      <c r="C165" s="11"/>
      <c r="D165" s="11"/>
      <c r="E165" s="12"/>
      <c r="F165" s="13"/>
      <c r="G165" s="13"/>
      <c r="H165" s="11"/>
      <c r="I165" s="11"/>
    </row>
    <row r="166" spans="1:9">
      <c r="A166" s="10"/>
      <c r="B166" s="11"/>
      <c r="C166" s="11"/>
      <c r="D166" s="11"/>
      <c r="E166" s="12"/>
      <c r="F166" s="13"/>
      <c r="G166" s="13"/>
      <c r="H166" s="11"/>
      <c r="I166" s="11"/>
    </row>
    <row r="167" spans="1:9">
      <c r="A167" s="10"/>
      <c r="B167" s="11"/>
      <c r="C167" s="11"/>
      <c r="D167" s="11"/>
      <c r="E167" s="12"/>
      <c r="F167" s="13"/>
      <c r="G167" s="13"/>
      <c r="H167" s="11"/>
      <c r="I167" s="11"/>
    </row>
    <row r="168" spans="1:9">
      <c r="A168" s="10"/>
      <c r="B168" s="11"/>
      <c r="C168" s="11"/>
      <c r="D168" s="11"/>
      <c r="E168" s="12"/>
      <c r="F168" s="13"/>
      <c r="G168" s="13"/>
      <c r="H168" s="11"/>
      <c r="I168" s="11"/>
    </row>
    <row r="169" spans="1:9">
      <c r="A169" s="10"/>
      <c r="B169" s="11"/>
      <c r="C169" s="11"/>
      <c r="D169" s="11"/>
      <c r="E169" s="12"/>
      <c r="F169" s="13"/>
      <c r="G169" s="13"/>
      <c r="H169" s="11"/>
      <c r="I169" s="11"/>
    </row>
    <row r="170" spans="1:9">
      <c r="A170" s="10"/>
      <c r="B170" s="11"/>
      <c r="C170" s="11"/>
      <c r="D170" s="11"/>
      <c r="E170" s="12"/>
      <c r="F170" s="13"/>
      <c r="G170" s="13"/>
      <c r="H170" s="11"/>
      <c r="I170" s="11"/>
    </row>
    <row r="171" spans="1:9">
      <c r="A171" s="10"/>
      <c r="B171" s="11"/>
      <c r="C171" s="11"/>
      <c r="D171" s="11"/>
      <c r="E171" s="12"/>
      <c r="F171" s="13"/>
      <c r="G171" s="13"/>
      <c r="H171" s="11"/>
      <c r="I171" s="11"/>
    </row>
    <row r="172" spans="1:9">
      <c r="A172" s="10"/>
      <c r="B172" s="11"/>
      <c r="C172" s="11"/>
      <c r="D172" s="11"/>
      <c r="E172" s="12"/>
      <c r="F172" s="13"/>
      <c r="G172" s="13"/>
      <c r="H172" s="11"/>
      <c r="I172" s="11"/>
    </row>
    <row r="173" spans="1:9">
      <c r="A173" s="10"/>
      <c r="B173" s="11"/>
      <c r="C173" s="11"/>
      <c r="D173" s="11"/>
      <c r="E173" s="12"/>
      <c r="F173" s="13"/>
      <c r="G173" s="13"/>
      <c r="H173" s="11"/>
      <c r="I173" s="11"/>
    </row>
    <row r="174" spans="1:9">
      <c r="A174" s="10"/>
      <c r="B174" s="11"/>
      <c r="C174" s="11"/>
      <c r="D174" s="11"/>
      <c r="E174" s="12"/>
      <c r="F174" s="13"/>
      <c r="G174" s="13"/>
      <c r="H174" s="11"/>
      <c r="I174" s="11"/>
    </row>
    <row r="175" spans="1:9">
      <c r="A175" s="10"/>
      <c r="B175" s="11"/>
      <c r="C175" s="11"/>
      <c r="D175" s="11"/>
      <c r="E175" s="12"/>
      <c r="F175" s="13"/>
      <c r="G175" s="13"/>
      <c r="H175" s="11"/>
      <c r="I175" s="11"/>
    </row>
    <row r="176" spans="1:9">
      <c r="A176" s="10"/>
      <c r="B176" s="11"/>
      <c r="C176" s="11"/>
      <c r="D176" s="11"/>
      <c r="E176" s="12"/>
      <c r="F176" s="13"/>
      <c r="G176" s="13"/>
      <c r="H176" s="11"/>
      <c r="I176" s="11"/>
    </row>
    <row r="177" spans="1:9">
      <c r="A177" s="10"/>
      <c r="B177" s="11"/>
      <c r="C177" s="11"/>
      <c r="D177" s="11"/>
      <c r="E177" s="12"/>
      <c r="F177" s="13"/>
      <c r="G177" s="13"/>
      <c r="H177" s="11"/>
      <c r="I177" s="11"/>
    </row>
    <row r="178" spans="1:9">
      <c r="A178" s="10"/>
      <c r="B178" s="11"/>
      <c r="C178" s="11"/>
      <c r="D178" s="11"/>
      <c r="E178" s="12"/>
      <c r="F178" s="13"/>
      <c r="G178" s="13"/>
      <c r="H178" s="11"/>
      <c r="I178" s="11"/>
    </row>
    <row r="179" spans="1:9">
      <c r="A179" s="10"/>
      <c r="B179" s="11"/>
      <c r="C179" s="11"/>
      <c r="D179" s="11"/>
      <c r="E179" s="12"/>
      <c r="F179" s="13"/>
      <c r="G179" s="13"/>
      <c r="H179" s="11"/>
      <c r="I179" s="11"/>
    </row>
    <row r="180" spans="1:9">
      <c r="A180" s="10"/>
      <c r="B180" s="11"/>
      <c r="C180" s="11"/>
      <c r="D180" s="11"/>
      <c r="E180" s="12"/>
      <c r="F180" s="13"/>
      <c r="G180" s="13"/>
      <c r="H180" s="11"/>
      <c r="I180" s="11"/>
    </row>
    <row r="181" spans="1:9">
      <c r="A181" s="10"/>
      <c r="B181" s="11"/>
      <c r="C181" s="11"/>
      <c r="D181" s="11"/>
      <c r="E181" s="12"/>
      <c r="F181" s="13"/>
      <c r="G181" s="13"/>
      <c r="H181" s="11"/>
      <c r="I181" s="11"/>
    </row>
    <row r="182" spans="1:9">
      <c r="A182" s="10"/>
      <c r="B182" s="11"/>
      <c r="C182" s="11"/>
      <c r="D182" s="11"/>
      <c r="E182" s="12"/>
      <c r="F182" s="13"/>
      <c r="G182" s="13"/>
      <c r="H182" s="11"/>
      <c r="I182" s="11"/>
    </row>
    <row r="183" spans="1:9">
      <c r="A183" s="10"/>
      <c r="B183" s="11"/>
      <c r="C183" s="11"/>
      <c r="D183" s="11"/>
      <c r="E183" s="12"/>
      <c r="F183" s="13"/>
      <c r="G183" s="13"/>
      <c r="H183" s="11"/>
      <c r="I183" s="11"/>
    </row>
    <row r="184" spans="1:9">
      <c r="A184" s="10"/>
      <c r="B184" s="11"/>
      <c r="C184" s="11"/>
      <c r="D184" s="11"/>
      <c r="E184" s="12"/>
      <c r="F184" s="13"/>
      <c r="G184" s="13"/>
      <c r="H184" s="11"/>
      <c r="I184" s="11"/>
    </row>
    <row r="185" spans="1:9">
      <c r="A185" s="10"/>
      <c r="B185" s="11"/>
      <c r="C185" s="11"/>
      <c r="D185" s="11"/>
      <c r="E185" s="12"/>
      <c r="F185" s="13"/>
      <c r="G185" s="13"/>
      <c r="H185" s="11"/>
      <c r="I185" s="11"/>
    </row>
    <row r="186" spans="1:9">
      <c r="A186" s="10"/>
      <c r="B186" s="11"/>
      <c r="C186" s="11"/>
      <c r="D186" s="11"/>
      <c r="E186" s="12"/>
      <c r="F186" s="13"/>
      <c r="G186" s="13"/>
      <c r="H186" s="11"/>
      <c r="I186" s="11"/>
    </row>
    <row r="187" spans="1:9">
      <c r="A187" s="10"/>
      <c r="B187" s="11"/>
      <c r="C187" s="11"/>
      <c r="D187" s="11"/>
      <c r="E187" s="12"/>
      <c r="F187" s="13"/>
      <c r="G187" s="13"/>
      <c r="H187" s="11"/>
      <c r="I187" s="11"/>
    </row>
    <row r="188" spans="1:9">
      <c r="A188" s="10"/>
      <c r="B188" s="11"/>
      <c r="C188" s="11"/>
      <c r="D188" s="11"/>
      <c r="E188" s="12"/>
      <c r="F188" s="13"/>
      <c r="G188" s="13"/>
      <c r="H188" s="11"/>
      <c r="I188" s="11"/>
    </row>
    <row r="189" spans="1:9">
      <c r="A189" s="10"/>
      <c r="B189" s="11"/>
      <c r="C189" s="11"/>
      <c r="D189" s="11"/>
      <c r="E189" s="12"/>
      <c r="F189" s="13"/>
      <c r="G189" s="13"/>
      <c r="H189" s="11"/>
      <c r="I189" s="11"/>
    </row>
    <row r="190" spans="1:9">
      <c r="A190" s="10"/>
      <c r="B190" s="11"/>
      <c r="C190" s="11"/>
      <c r="D190" s="11"/>
      <c r="E190" s="12"/>
      <c r="F190" s="13"/>
      <c r="G190" s="13"/>
      <c r="H190" s="11"/>
      <c r="I190" s="11"/>
    </row>
    <row r="191" spans="1:9">
      <c r="A191" s="10"/>
      <c r="B191" s="11"/>
      <c r="C191" s="11"/>
      <c r="D191" s="11"/>
      <c r="E191" s="12"/>
      <c r="F191" s="13"/>
      <c r="G191" s="13"/>
      <c r="H191" s="11"/>
      <c r="I191" s="11"/>
    </row>
    <row r="192" spans="1:9">
      <c r="A192" s="10"/>
      <c r="B192" s="11"/>
      <c r="C192" s="11"/>
      <c r="D192" s="11"/>
      <c r="E192" s="12"/>
      <c r="F192" s="13"/>
      <c r="G192" s="13"/>
      <c r="H192" s="11"/>
      <c r="I192" s="11"/>
    </row>
    <row r="193" spans="1:9">
      <c r="A193" s="10"/>
      <c r="B193" s="11"/>
      <c r="C193" s="11"/>
      <c r="D193" s="11"/>
      <c r="E193" s="12"/>
      <c r="F193" s="13"/>
      <c r="G193" s="13"/>
      <c r="H193" s="11"/>
      <c r="I193" s="11"/>
    </row>
    <row r="194" spans="1:9">
      <c r="A194" s="10"/>
      <c r="B194" s="11"/>
      <c r="C194" s="11"/>
      <c r="D194" s="11"/>
      <c r="E194" s="12"/>
      <c r="F194" s="13"/>
      <c r="G194" s="13"/>
      <c r="H194" s="11"/>
      <c r="I194" s="11"/>
    </row>
    <row r="195" spans="1:9">
      <c r="A195" s="10"/>
      <c r="B195" s="11"/>
      <c r="C195" s="11"/>
      <c r="D195" s="11"/>
      <c r="E195" s="12"/>
      <c r="F195" s="13"/>
      <c r="G195" s="13"/>
      <c r="H195" s="11"/>
      <c r="I195" s="11"/>
    </row>
    <row r="196" spans="1:9">
      <c r="A196" s="10"/>
      <c r="B196" s="11"/>
      <c r="C196" s="11"/>
      <c r="D196" s="11"/>
      <c r="E196" s="12"/>
      <c r="F196" s="13"/>
      <c r="G196" s="13"/>
      <c r="H196" s="11"/>
      <c r="I196" s="11"/>
    </row>
    <row r="197" spans="1:9">
      <c r="A197" s="10"/>
      <c r="B197" s="11"/>
      <c r="C197" s="11"/>
      <c r="D197" s="11"/>
      <c r="E197" s="12"/>
      <c r="F197" s="13"/>
      <c r="G197" s="13"/>
      <c r="H197" s="11"/>
      <c r="I197" s="11"/>
    </row>
    <row r="198" spans="1:9">
      <c r="A198" s="10"/>
      <c r="B198" s="11"/>
      <c r="C198" s="11"/>
      <c r="D198" s="11"/>
      <c r="E198" s="12"/>
      <c r="F198" s="13"/>
      <c r="G198" s="13"/>
      <c r="H198" s="11"/>
      <c r="I198" s="11"/>
    </row>
    <row r="199" spans="1:9">
      <c r="A199" s="10"/>
      <c r="B199" s="11"/>
      <c r="C199" s="11"/>
      <c r="D199" s="11"/>
      <c r="E199" s="12"/>
      <c r="F199" s="13"/>
      <c r="G199" s="13"/>
      <c r="H199" s="11"/>
      <c r="I199" s="11"/>
    </row>
    <row r="200" spans="1:9">
      <c r="A200" s="10"/>
      <c r="B200" s="11"/>
      <c r="C200" s="11"/>
      <c r="D200" s="11"/>
      <c r="E200" s="12"/>
      <c r="F200" s="13"/>
      <c r="G200" s="13"/>
      <c r="H200" s="11"/>
      <c r="I200" s="11"/>
    </row>
    <row r="201" spans="1:9">
      <c r="A201" s="10"/>
      <c r="B201" s="11"/>
      <c r="C201" s="11"/>
      <c r="D201" s="11"/>
      <c r="E201" s="12"/>
      <c r="F201" s="13"/>
      <c r="G201" s="13"/>
      <c r="H201" s="11"/>
      <c r="I201" s="11"/>
    </row>
    <row r="202" spans="1:9">
      <c r="A202" s="10"/>
      <c r="B202" s="11"/>
      <c r="C202" s="11"/>
      <c r="D202" s="11"/>
      <c r="E202" s="12"/>
      <c r="F202" s="13"/>
      <c r="G202" s="13"/>
      <c r="H202" s="11"/>
      <c r="I202" s="11"/>
    </row>
    <row r="203" spans="1:9">
      <c r="A203" s="10"/>
      <c r="B203" s="11"/>
      <c r="C203" s="11"/>
      <c r="D203" s="11"/>
      <c r="E203" s="12"/>
      <c r="F203" s="13"/>
      <c r="G203" s="13"/>
      <c r="H203" s="11"/>
      <c r="I203" s="11"/>
    </row>
    <row r="204" spans="1:9">
      <c r="A204" s="10"/>
      <c r="B204" s="11"/>
      <c r="C204" s="11"/>
      <c r="D204" s="11"/>
      <c r="E204" s="12"/>
      <c r="F204" s="13"/>
      <c r="G204" s="13"/>
      <c r="H204" s="11"/>
      <c r="I204" s="11"/>
    </row>
    <row r="205" spans="1:9">
      <c r="A205" s="10"/>
      <c r="B205" s="11"/>
      <c r="C205" s="11"/>
      <c r="D205" s="11"/>
      <c r="E205" s="12"/>
      <c r="F205" s="13"/>
      <c r="G205" s="13"/>
      <c r="H205" s="11"/>
      <c r="I205" s="11"/>
    </row>
    <row r="206" spans="1:9">
      <c r="A206" s="10"/>
      <c r="B206" s="11"/>
      <c r="C206" s="11"/>
      <c r="D206" s="11"/>
      <c r="E206" s="12"/>
      <c r="F206" s="13"/>
      <c r="G206" s="13"/>
      <c r="H206" s="11"/>
      <c r="I206" s="11"/>
    </row>
    <row r="207" spans="1:9">
      <c r="A207" s="10"/>
      <c r="B207" s="11"/>
      <c r="C207" s="11"/>
      <c r="D207" s="11"/>
      <c r="E207" s="12"/>
      <c r="F207" s="13"/>
      <c r="G207" s="13"/>
      <c r="H207" s="11"/>
      <c r="I207" s="11"/>
    </row>
    <row r="208" spans="1:9">
      <c r="A208" s="10"/>
      <c r="B208" s="11"/>
      <c r="C208" s="11"/>
      <c r="D208" s="11"/>
      <c r="E208" s="12"/>
      <c r="F208" s="13"/>
      <c r="G208" s="13"/>
      <c r="H208" s="11"/>
      <c r="I208" s="11"/>
    </row>
    <row r="209" spans="1:9">
      <c r="A209" s="10"/>
      <c r="B209" s="11"/>
      <c r="C209" s="11"/>
      <c r="D209" s="11"/>
      <c r="E209" s="12"/>
      <c r="F209" s="13"/>
      <c r="G209" s="13"/>
      <c r="H209" s="11"/>
      <c r="I209" s="11"/>
    </row>
    <row r="210" spans="1:9">
      <c r="A210" s="10"/>
      <c r="B210" s="11"/>
      <c r="C210" s="11"/>
      <c r="D210" s="11"/>
      <c r="E210" s="12"/>
      <c r="F210" s="13"/>
      <c r="G210" s="13"/>
      <c r="H210" s="11"/>
      <c r="I210" s="11"/>
    </row>
    <row r="211" spans="1:9">
      <c r="A211" s="10"/>
      <c r="B211" s="11"/>
      <c r="C211" s="11"/>
      <c r="D211" s="11"/>
      <c r="E211" s="12"/>
      <c r="F211" s="13"/>
      <c r="G211" s="13"/>
      <c r="H211" s="11"/>
      <c r="I211" s="11"/>
    </row>
    <row r="212" spans="1:9">
      <c r="A212" s="10"/>
      <c r="B212" s="11"/>
      <c r="C212" s="11"/>
      <c r="D212" s="11"/>
      <c r="E212" s="12"/>
      <c r="F212" s="13"/>
      <c r="G212" s="13"/>
      <c r="H212" s="11"/>
      <c r="I212" s="11"/>
    </row>
    <row r="213" spans="1:9">
      <c r="A213" s="10"/>
      <c r="B213" s="11"/>
      <c r="C213" s="11"/>
      <c r="D213" s="11"/>
      <c r="E213" s="12"/>
      <c r="F213" s="13"/>
      <c r="G213" s="13"/>
      <c r="H213" s="11"/>
      <c r="I213" s="11"/>
    </row>
    <row r="214" spans="1:9">
      <c r="A214" s="10"/>
      <c r="B214" s="11"/>
      <c r="C214" s="11"/>
      <c r="D214" s="11"/>
      <c r="E214" s="12"/>
      <c r="F214" s="13"/>
      <c r="G214" s="13"/>
      <c r="H214" s="11"/>
      <c r="I214" s="11"/>
    </row>
    <row r="215" spans="1:9">
      <c r="A215" s="10"/>
      <c r="B215" s="11"/>
      <c r="C215" s="11"/>
      <c r="D215" s="11"/>
      <c r="E215" s="12"/>
      <c r="F215" s="13"/>
      <c r="G215" s="13"/>
      <c r="H215" s="11"/>
      <c r="I215" s="11"/>
    </row>
    <row r="216" spans="1:9">
      <c r="A216" s="10"/>
      <c r="B216" s="11"/>
      <c r="C216" s="11"/>
      <c r="D216" s="11"/>
      <c r="E216" s="12"/>
      <c r="F216" s="13"/>
      <c r="G216" s="13"/>
      <c r="H216" s="11"/>
      <c r="I216" s="11"/>
    </row>
    <row r="217" spans="1:9">
      <c r="A217" s="10"/>
      <c r="B217" s="11"/>
      <c r="C217" s="11"/>
      <c r="D217" s="11"/>
      <c r="E217" s="12"/>
      <c r="F217" s="13"/>
      <c r="G217" s="13"/>
      <c r="H217" s="11"/>
      <c r="I217" s="11"/>
    </row>
    <row r="218" spans="1:9">
      <c r="A218" s="10"/>
      <c r="B218" s="11"/>
      <c r="C218" s="11"/>
      <c r="D218" s="11"/>
      <c r="E218" s="12"/>
      <c r="F218" s="13"/>
      <c r="G218" s="13"/>
      <c r="H218" s="11"/>
      <c r="I218" s="11"/>
    </row>
    <row r="219" spans="1:9">
      <c r="A219" s="10"/>
      <c r="B219" s="11"/>
      <c r="C219" s="11"/>
      <c r="D219" s="11"/>
      <c r="E219" s="12"/>
      <c r="F219" s="13"/>
      <c r="G219" s="13"/>
      <c r="H219" s="11"/>
      <c r="I219" s="11"/>
    </row>
    <row r="220" spans="1:9">
      <c r="A220" s="10"/>
      <c r="B220" s="11"/>
      <c r="C220" s="11"/>
      <c r="D220" s="11"/>
      <c r="E220" s="12"/>
      <c r="F220" s="13"/>
      <c r="G220" s="13"/>
      <c r="H220" s="11"/>
      <c r="I220" s="11"/>
    </row>
    <row r="221" spans="1:9">
      <c r="A221" s="10"/>
      <c r="B221" s="11"/>
      <c r="C221" s="11"/>
      <c r="D221" s="11"/>
      <c r="E221" s="12"/>
      <c r="F221" s="13"/>
      <c r="G221" s="13"/>
      <c r="H221" s="11"/>
      <c r="I221" s="11"/>
    </row>
    <row r="222" spans="1:9">
      <c r="A222" s="10"/>
      <c r="B222" s="11"/>
      <c r="C222" s="11"/>
      <c r="D222" s="11"/>
      <c r="E222" s="12"/>
      <c r="F222" s="13"/>
      <c r="G222" s="13"/>
      <c r="H222" s="11"/>
      <c r="I222" s="11"/>
    </row>
    <row r="223" spans="1:9">
      <c r="A223" s="10"/>
      <c r="B223" s="11"/>
      <c r="C223" s="11"/>
      <c r="D223" s="11"/>
      <c r="E223" s="12"/>
      <c r="F223" s="13"/>
      <c r="G223" s="13"/>
      <c r="H223" s="11"/>
      <c r="I223" s="11"/>
    </row>
    <row r="224" spans="1:9">
      <c r="A224" s="10"/>
      <c r="B224" s="11"/>
      <c r="C224" s="11"/>
      <c r="D224" s="11"/>
      <c r="E224" s="12"/>
      <c r="F224" s="13"/>
      <c r="G224" s="13"/>
      <c r="H224" s="11"/>
      <c r="I224" s="11"/>
    </row>
    <row r="225" spans="1:9">
      <c r="A225" s="10"/>
      <c r="B225" s="11"/>
      <c r="C225" s="11"/>
      <c r="D225" s="11"/>
      <c r="E225" s="12"/>
      <c r="F225" s="13"/>
      <c r="G225" s="13"/>
      <c r="H225" s="11"/>
      <c r="I225" s="11"/>
    </row>
    <row r="226" spans="1:9">
      <c r="A226" s="10"/>
      <c r="B226" s="11"/>
      <c r="C226" s="11"/>
      <c r="D226" s="11"/>
      <c r="E226" s="12"/>
      <c r="F226" s="13"/>
      <c r="G226" s="13"/>
      <c r="H226" s="11"/>
      <c r="I226" s="11"/>
    </row>
    <row r="227" spans="1:9">
      <c r="A227" s="10"/>
      <c r="B227" s="11"/>
      <c r="C227" s="11"/>
      <c r="D227" s="11"/>
      <c r="E227" s="12"/>
      <c r="F227" s="13"/>
      <c r="G227" s="13"/>
      <c r="H227" s="11"/>
      <c r="I227" s="11"/>
    </row>
    <row r="228" spans="1:9">
      <c r="A228" s="10"/>
      <c r="B228" s="11"/>
      <c r="C228" s="11"/>
      <c r="D228" s="11"/>
      <c r="E228" s="12"/>
      <c r="F228" s="13"/>
      <c r="G228" s="13"/>
      <c r="H228" s="11"/>
      <c r="I228" s="11"/>
    </row>
    <row r="229" spans="1:9">
      <c r="A229" s="10"/>
      <c r="B229" s="11"/>
      <c r="C229" s="11"/>
      <c r="D229" s="11"/>
      <c r="E229" s="12"/>
      <c r="F229" s="13"/>
      <c r="G229" s="13"/>
      <c r="H229" s="11"/>
      <c r="I229" s="11"/>
    </row>
    <row r="230" spans="1:9">
      <c r="A230" s="10"/>
      <c r="B230" s="11"/>
      <c r="C230" s="11"/>
      <c r="D230" s="11"/>
      <c r="E230" s="12"/>
      <c r="F230" s="13"/>
      <c r="G230" s="13"/>
      <c r="H230" s="11"/>
      <c r="I230" s="11"/>
    </row>
    <row r="231" spans="1:9">
      <c r="A231" s="10"/>
      <c r="B231" s="11"/>
      <c r="C231" s="11"/>
      <c r="D231" s="11"/>
      <c r="E231" s="12"/>
      <c r="F231" s="13"/>
      <c r="G231" s="13"/>
      <c r="H231" s="11"/>
      <c r="I231" s="11"/>
    </row>
    <row r="232" spans="1:9">
      <c r="A232" s="10"/>
      <c r="B232" s="11"/>
      <c r="C232" s="11"/>
      <c r="D232" s="11"/>
      <c r="E232" s="12"/>
      <c r="F232" s="13"/>
      <c r="G232" s="13"/>
      <c r="H232" s="11"/>
      <c r="I232" s="11"/>
    </row>
    <row r="233" spans="1:9">
      <c r="A233" s="10"/>
      <c r="B233" s="11"/>
      <c r="C233" s="11"/>
      <c r="D233" s="11"/>
      <c r="E233" s="12"/>
      <c r="F233" s="13"/>
      <c r="G233" s="13"/>
      <c r="H233" s="11"/>
      <c r="I233" s="11"/>
    </row>
    <row r="234" spans="1:9">
      <c r="A234" s="10"/>
      <c r="B234" s="11"/>
      <c r="C234" s="11"/>
      <c r="D234" s="11"/>
      <c r="E234" s="12"/>
      <c r="F234" s="13"/>
      <c r="G234" s="13"/>
      <c r="H234" s="11"/>
      <c r="I234" s="11"/>
    </row>
    <row r="235" spans="1:9">
      <c r="A235" s="10"/>
      <c r="B235" s="11"/>
      <c r="C235" s="11"/>
      <c r="D235" s="11"/>
      <c r="E235" s="12"/>
      <c r="F235" s="13"/>
      <c r="G235" s="13"/>
      <c r="H235" s="11"/>
      <c r="I235" s="11"/>
    </row>
    <row r="236" spans="1:9">
      <c r="A236" s="10"/>
      <c r="B236" s="11"/>
      <c r="C236" s="11"/>
      <c r="D236" s="11"/>
      <c r="E236" s="12"/>
      <c r="F236" s="13"/>
      <c r="G236" s="13"/>
      <c r="H236" s="11"/>
      <c r="I236" s="11"/>
    </row>
    <row r="237" spans="1:9">
      <c r="A237" s="10"/>
      <c r="B237" s="11"/>
      <c r="C237" s="11"/>
      <c r="D237" s="11"/>
      <c r="E237" s="12"/>
      <c r="F237" s="13"/>
      <c r="G237" s="13"/>
      <c r="H237" s="11"/>
      <c r="I237" s="11"/>
    </row>
    <row r="238" spans="1:9">
      <c r="A238" s="10"/>
      <c r="B238" s="11"/>
      <c r="C238" s="11"/>
      <c r="D238" s="11"/>
      <c r="E238" s="12"/>
      <c r="F238" s="13"/>
      <c r="G238" s="13"/>
      <c r="H238" s="11"/>
      <c r="I238" s="11"/>
    </row>
    <row r="239" spans="1:9">
      <c r="A239" s="10"/>
      <c r="B239" s="11"/>
      <c r="C239" s="11"/>
      <c r="D239" s="11"/>
      <c r="E239" s="12"/>
      <c r="F239" s="13"/>
      <c r="G239" s="13"/>
      <c r="H239" s="11"/>
      <c r="I239" s="11"/>
    </row>
    <row r="240" spans="1:9">
      <c r="A240" s="10"/>
      <c r="B240" s="11"/>
      <c r="C240" s="11"/>
      <c r="D240" s="11"/>
      <c r="E240" s="12"/>
      <c r="F240" s="13"/>
      <c r="G240" s="13"/>
      <c r="H240" s="11"/>
      <c r="I240" s="11"/>
    </row>
    <row r="241" spans="1:9">
      <c r="A241" s="10"/>
      <c r="B241" s="11"/>
      <c r="C241" s="11"/>
      <c r="D241" s="11"/>
      <c r="E241" s="12"/>
      <c r="F241" s="13"/>
      <c r="G241" s="13"/>
      <c r="H241" s="11"/>
      <c r="I241" s="11"/>
    </row>
    <row r="242" spans="1:9">
      <c r="A242" s="10"/>
      <c r="B242" s="11"/>
      <c r="C242" s="11"/>
      <c r="D242" s="11"/>
      <c r="E242" s="12"/>
      <c r="F242" s="13"/>
      <c r="G242" s="13"/>
      <c r="H242" s="11"/>
      <c r="I242" s="11"/>
    </row>
    <row r="243" spans="1:9">
      <c r="A243" s="10"/>
      <c r="B243" s="11"/>
      <c r="C243" s="11"/>
      <c r="D243" s="11"/>
      <c r="E243" s="12"/>
      <c r="F243" s="13"/>
      <c r="G243" s="13"/>
      <c r="H243" s="11"/>
      <c r="I243" s="11"/>
    </row>
    <row r="244" spans="1:9">
      <c r="A244" s="10"/>
      <c r="B244" s="11"/>
      <c r="C244" s="11"/>
      <c r="D244" s="11"/>
      <c r="E244" s="12"/>
      <c r="F244" s="13"/>
      <c r="G244" s="13"/>
      <c r="H244" s="11"/>
      <c r="I244" s="11"/>
    </row>
    <row r="245" spans="1:9">
      <c r="A245" s="10"/>
      <c r="B245" s="11"/>
      <c r="C245" s="11"/>
      <c r="D245" s="11"/>
      <c r="E245" s="12"/>
      <c r="F245" s="13"/>
      <c r="G245" s="13"/>
      <c r="H245" s="11"/>
      <c r="I245" s="11"/>
    </row>
    <row r="246" spans="1:9">
      <c r="A246" s="10"/>
      <c r="B246" s="11"/>
      <c r="C246" s="11"/>
      <c r="D246" s="11"/>
      <c r="E246" s="12"/>
      <c r="F246" s="13"/>
      <c r="G246" s="13"/>
      <c r="H246" s="11"/>
      <c r="I246" s="11"/>
    </row>
    <row r="247" spans="1:9">
      <c r="A247" s="10"/>
      <c r="B247" s="11"/>
      <c r="C247" s="11"/>
      <c r="D247" s="11"/>
      <c r="E247" s="12"/>
      <c r="F247" s="13"/>
      <c r="G247" s="13"/>
      <c r="H247" s="11"/>
      <c r="I247" s="11"/>
    </row>
    <row r="248" spans="1:9">
      <c r="A248" s="10"/>
      <c r="B248" s="11"/>
      <c r="C248" s="11"/>
      <c r="D248" s="11"/>
      <c r="E248" s="12"/>
      <c r="F248" s="13"/>
      <c r="G248" s="13"/>
      <c r="H248" s="11"/>
      <c r="I248" s="11"/>
    </row>
    <row r="249" spans="1:9">
      <c r="A249" s="10"/>
      <c r="B249" s="11"/>
      <c r="C249" s="11"/>
      <c r="D249" s="11"/>
      <c r="E249" s="12"/>
      <c r="F249" s="13"/>
      <c r="G249" s="13"/>
      <c r="H249" s="11"/>
      <c r="I249" s="11"/>
    </row>
    <row r="250" spans="1:9">
      <c r="A250" s="10"/>
      <c r="B250" s="11"/>
      <c r="C250" s="11"/>
      <c r="D250" s="11"/>
      <c r="E250" s="12"/>
      <c r="F250" s="13"/>
      <c r="G250" s="13"/>
      <c r="H250" s="11"/>
      <c r="I250" s="11"/>
    </row>
    <row r="251" spans="1:9">
      <c r="A251" s="10"/>
      <c r="B251" s="11"/>
      <c r="C251" s="11"/>
      <c r="D251" s="11"/>
      <c r="E251" s="12"/>
      <c r="F251" s="13"/>
      <c r="G251" s="13"/>
      <c r="H251" s="11"/>
      <c r="I251" s="11"/>
    </row>
    <row r="252" spans="1:9">
      <c r="A252" s="10"/>
      <c r="B252" s="11"/>
      <c r="C252" s="11"/>
      <c r="D252" s="11"/>
      <c r="E252" s="12"/>
      <c r="F252" s="13"/>
      <c r="G252" s="13"/>
      <c r="H252" s="11"/>
      <c r="I252" s="11"/>
    </row>
    <row r="253" spans="1:9">
      <c r="A253" s="10"/>
      <c r="B253" s="11"/>
      <c r="C253" s="11"/>
      <c r="D253" s="11"/>
      <c r="E253" s="12"/>
      <c r="F253" s="13"/>
      <c r="G253" s="13"/>
      <c r="H253" s="11"/>
      <c r="I253" s="11"/>
    </row>
    <row r="254" spans="1:9">
      <c r="A254" s="10"/>
      <c r="B254" s="11"/>
      <c r="C254" s="11"/>
      <c r="D254" s="11"/>
      <c r="E254" s="12"/>
      <c r="F254" s="13"/>
      <c r="G254" s="13"/>
      <c r="H254" s="11"/>
      <c r="I254" s="11"/>
    </row>
    <row r="255" spans="1:9">
      <c r="A255" s="10"/>
      <c r="B255" s="11"/>
      <c r="C255" s="11"/>
      <c r="D255" s="11"/>
      <c r="E255" s="12"/>
      <c r="F255" s="13"/>
      <c r="G255" s="13"/>
      <c r="H255" s="11"/>
      <c r="I255" s="11"/>
    </row>
    <row r="256" spans="1:9">
      <c r="A256" s="10"/>
      <c r="B256" s="11"/>
      <c r="C256" s="11"/>
      <c r="D256" s="11"/>
      <c r="E256" s="12"/>
      <c r="F256" s="13"/>
      <c r="G256" s="13"/>
      <c r="H256" s="11"/>
      <c r="I256" s="11"/>
    </row>
    <row r="257" spans="1:9">
      <c r="A257" s="10"/>
      <c r="B257" s="11"/>
      <c r="C257" s="11"/>
      <c r="D257" s="11"/>
      <c r="E257" s="12"/>
      <c r="F257" s="13"/>
      <c r="G257" s="13"/>
      <c r="H257" s="11"/>
      <c r="I257" s="11"/>
    </row>
    <row r="258" spans="1:9">
      <c r="A258" s="10"/>
      <c r="B258" s="11"/>
      <c r="C258" s="11"/>
      <c r="D258" s="11"/>
      <c r="E258" s="12"/>
      <c r="F258" s="13"/>
      <c r="G258" s="13"/>
      <c r="H258" s="11"/>
      <c r="I258" s="11"/>
    </row>
    <row r="259" spans="1:9">
      <c r="A259" s="10"/>
      <c r="B259" s="11"/>
      <c r="C259" s="11"/>
      <c r="D259" s="11"/>
      <c r="E259" s="12"/>
      <c r="F259" s="13"/>
      <c r="G259" s="13"/>
      <c r="H259" s="11"/>
      <c r="I259" s="11"/>
    </row>
    <row r="260" spans="1:9">
      <c r="A260" s="10"/>
      <c r="B260" s="11"/>
      <c r="C260" s="11"/>
      <c r="D260" s="11"/>
      <c r="E260" s="12"/>
      <c r="F260" s="13"/>
      <c r="G260" s="13"/>
      <c r="H260" s="11"/>
      <c r="I260" s="11"/>
    </row>
    <row r="261" spans="1:9">
      <c r="A261" s="10"/>
      <c r="B261" s="11"/>
      <c r="C261" s="11"/>
      <c r="D261" s="11"/>
      <c r="E261" s="12"/>
      <c r="F261" s="13"/>
      <c r="G261" s="13"/>
      <c r="H261" s="11"/>
      <c r="I261" s="11"/>
    </row>
    <row r="262" spans="1:9">
      <c r="A262" s="10"/>
      <c r="B262" s="11"/>
      <c r="C262" s="11"/>
      <c r="D262" s="11"/>
      <c r="E262" s="12"/>
      <c r="F262" s="13"/>
      <c r="G262" s="13"/>
      <c r="H262" s="11"/>
      <c r="I262" s="11"/>
    </row>
    <row r="263" spans="1:9">
      <c r="A263" s="10"/>
      <c r="B263" s="11"/>
      <c r="C263" s="11"/>
      <c r="D263" s="11"/>
      <c r="E263" s="12"/>
      <c r="F263" s="13"/>
      <c r="G263" s="13"/>
      <c r="H263" s="11"/>
      <c r="I263" s="11"/>
    </row>
    <row r="264" spans="1:9">
      <c r="A264" s="10"/>
      <c r="B264" s="11"/>
      <c r="C264" s="11"/>
      <c r="D264" s="11"/>
      <c r="E264" s="12"/>
      <c r="F264" s="13"/>
      <c r="G264" s="13"/>
      <c r="H264" s="11"/>
      <c r="I264" s="11"/>
    </row>
    <row r="265" spans="1:9">
      <c r="A265" s="10"/>
      <c r="B265" s="11"/>
      <c r="C265" s="11"/>
      <c r="D265" s="11"/>
      <c r="E265" s="12"/>
      <c r="F265" s="13"/>
      <c r="G265" s="13"/>
      <c r="H265" s="11"/>
      <c r="I265" s="11"/>
    </row>
    <row r="266" spans="1:9">
      <c r="A266" s="10"/>
      <c r="B266" s="11"/>
      <c r="C266" s="11"/>
      <c r="D266" s="11"/>
      <c r="E266" s="12"/>
      <c r="F266" s="13"/>
      <c r="G266" s="13"/>
      <c r="H266" s="11"/>
      <c r="I266" s="11"/>
    </row>
    <row r="267" spans="1:9">
      <c r="A267" s="10"/>
      <c r="B267" s="11"/>
      <c r="C267" s="11"/>
      <c r="D267" s="11"/>
      <c r="E267" s="12"/>
      <c r="F267" s="13"/>
      <c r="G267" s="13"/>
      <c r="H267" s="11"/>
      <c r="I267" s="11"/>
    </row>
    <row r="268" spans="1:9">
      <c r="A268" s="10"/>
      <c r="B268" s="11"/>
      <c r="C268" s="11"/>
      <c r="D268" s="11"/>
      <c r="E268" s="12"/>
      <c r="F268" s="13"/>
      <c r="G268" s="13"/>
      <c r="H268" s="11"/>
      <c r="I268" s="11"/>
    </row>
    <row r="269" spans="1:9">
      <c r="A269" s="10"/>
      <c r="B269" s="11"/>
      <c r="C269" s="11"/>
      <c r="D269" s="11"/>
      <c r="E269" s="12"/>
      <c r="F269" s="13"/>
      <c r="G269" s="13"/>
      <c r="H269" s="11"/>
      <c r="I269" s="11"/>
    </row>
    <row r="270" spans="1:9">
      <c r="A270" s="10"/>
      <c r="B270" s="11"/>
      <c r="C270" s="11"/>
      <c r="D270" s="11"/>
      <c r="E270" s="12"/>
      <c r="F270" s="13"/>
      <c r="G270" s="13"/>
      <c r="H270" s="11"/>
      <c r="I270" s="11"/>
    </row>
    <row r="271" spans="1:9">
      <c r="A271" s="10"/>
      <c r="B271" s="11"/>
      <c r="C271" s="11"/>
      <c r="D271" s="11"/>
      <c r="E271" s="12"/>
      <c r="F271" s="13"/>
      <c r="G271" s="13"/>
      <c r="H271" s="11"/>
      <c r="I271" s="11"/>
    </row>
    <row r="272" spans="1:9">
      <c r="A272" s="10"/>
      <c r="B272" s="11"/>
      <c r="C272" s="11"/>
      <c r="D272" s="11"/>
      <c r="E272" s="12"/>
      <c r="F272" s="13"/>
      <c r="G272" s="13"/>
      <c r="H272" s="11"/>
      <c r="I272" s="11"/>
    </row>
    <row r="273" spans="1:9">
      <c r="A273" s="10"/>
      <c r="B273" s="11"/>
      <c r="C273" s="11"/>
      <c r="D273" s="11"/>
      <c r="E273" s="12"/>
      <c r="F273" s="13"/>
      <c r="G273" s="13"/>
      <c r="H273" s="11"/>
      <c r="I273" s="11"/>
    </row>
    <row r="274" spans="1:9">
      <c r="A274" s="10"/>
      <c r="B274" s="11"/>
      <c r="C274" s="11"/>
      <c r="D274" s="11"/>
      <c r="E274" s="12"/>
      <c r="F274" s="13"/>
      <c r="G274" s="13"/>
      <c r="H274" s="11"/>
      <c r="I274" s="11"/>
    </row>
    <row r="275" spans="1:9">
      <c r="A275" s="10"/>
      <c r="B275" s="11"/>
      <c r="C275" s="11"/>
      <c r="D275" s="11"/>
      <c r="E275" s="12"/>
      <c r="F275" s="13"/>
      <c r="G275" s="13"/>
      <c r="H275" s="11"/>
      <c r="I275" s="11"/>
    </row>
    <row r="276" spans="1:9">
      <c r="A276" s="10"/>
      <c r="B276" s="11"/>
      <c r="C276" s="11"/>
      <c r="D276" s="11"/>
      <c r="E276" s="12"/>
      <c r="F276" s="13"/>
      <c r="G276" s="13"/>
      <c r="H276" s="11"/>
      <c r="I276" s="11"/>
    </row>
    <row r="277" spans="1:9">
      <c r="A277" s="10"/>
      <c r="B277" s="11"/>
      <c r="C277" s="11"/>
      <c r="D277" s="11"/>
      <c r="E277" s="12"/>
      <c r="F277" s="13"/>
      <c r="G277" s="13"/>
      <c r="H277" s="11"/>
      <c r="I277" s="11"/>
    </row>
    <row r="278" spans="1:9">
      <c r="A278" s="10"/>
      <c r="B278" s="11"/>
      <c r="C278" s="11"/>
      <c r="D278" s="11"/>
      <c r="E278" s="12"/>
      <c r="F278" s="13"/>
      <c r="G278" s="13"/>
      <c r="H278" s="11"/>
      <c r="I278" s="11"/>
    </row>
    <row r="279" spans="1:9">
      <c r="A279" s="10"/>
      <c r="B279" s="11"/>
      <c r="C279" s="11"/>
      <c r="D279" s="11"/>
      <c r="E279" s="12"/>
      <c r="F279" s="13"/>
      <c r="G279" s="13"/>
      <c r="H279" s="11"/>
      <c r="I279" s="11"/>
    </row>
    <row r="280" spans="1:9">
      <c r="A280" s="10"/>
      <c r="B280" s="11"/>
      <c r="C280" s="11"/>
      <c r="D280" s="11"/>
      <c r="E280" s="12"/>
      <c r="F280" s="13"/>
      <c r="G280" s="13"/>
      <c r="H280" s="11"/>
      <c r="I280" s="11"/>
    </row>
    <row r="281" spans="1:9">
      <c r="A281" s="10"/>
      <c r="B281" s="11"/>
      <c r="C281" s="11"/>
      <c r="D281" s="11"/>
      <c r="E281" s="12"/>
      <c r="F281" s="13"/>
      <c r="G281" s="13"/>
      <c r="H281" s="11"/>
      <c r="I281" s="11"/>
    </row>
    <row r="282" spans="1:9">
      <c r="A282" s="10"/>
      <c r="B282" s="11"/>
      <c r="C282" s="11"/>
      <c r="D282" s="11"/>
      <c r="E282" s="12"/>
      <c r="F282" s="13"/>
      <c r="G282" s="13"/>
      <c r="H282" s="11"/>
      <c r="I282" s="11"/>
    </row>
    <row r="283" spans="1:9">
      <c r="A283" s="10"/>
      <c r="B283" s="11"/>
      <c r="C283" s="11"/>
      <c r="D283" s="11"/>
      <c r="E283" s="12"/>
      <c r="F283" s="13"/>
      <c r="G283" s="13"/>
      <c r="H283" s="11"/>
      <c r="I283" s="11"/>
    </row>
    <row r="284" spans="1:9">
      <c r="A284" s="10"/>
      <c r="B284" s="11"/>
      <c r="C284" s="11"/>
      <c r="D284" s="11"/>
      <c r="E284" s="12"/>
      <c r="F284" s="13"/>
      <c r="G284" s="13"/>
      <c r="H284" s="11"/>
      <c r="I284" s="11"/>
    </row>
    <row r="285" spans="1:9">
      <c r="A285" s="10"/>
      <c r="B285" s="11"/>
      <c r="C285" s="11"/>
      <c r="D285" s="11"/>
      <c r="E285" s="12"/>
      <c r="F285" s="13"/>
      <c r="G285" s="13"/>
      <c r="H285" s="11"/>
      <c r="I285" s="11"/>
    </row>
    <row r="286" spans="1:9">
      <c r="A286" s="10"/>
      <c r="B286" s="11"/>
      <c r="C286" s="11"/>
      <c r="D286" s="11"/>
      <c r="E286" s="12"/>
      <c r="F286" s="13"/>
      <c r="G286" s="13"/>
      <c r="H286" s="11"/>
      <c r="I286" s="11"/>
    </row>
    <row r="287" spans="1:9">
      <c r="A287" s="10"/>
      <c r="B287" s="11"/>
      <c r="C287" s="11"/>
      <c r="D287" s="11"/>
      <c r="E287" s="12"/>
      <c r="F287" s="13"/>
      <c r="G287" s="13"/>
      <c r="H287" s="11"/>
      <c r="I287" s="11"/>
    </row>
    <row r="288" spans="1:9">
      <c r="A288" s="10"/>
      <c r="B288" s="11"/>
      <c r="C288" s="11"/>
      <c r="D288" s="11"/>
      <c r="E288" s="12"/>
      <c r="F288" s="13"/>
      <c r="G288" s="13"/>
      <c r="H288" s="11"/>
      <c r="I288" s="11"/>
    </row>
    <row r="289" spans="1:9">
      <c r="A289" s="10"/>
      <c r="B289" s="11"/>
      <c r="C289" s="11"/>
      <c r="D289" s="11"/>
      <c r="E289" s="12"/>
      <c r="F289" s="13"/>
      <c r="G289" s="13"/>
      <c r="H289" s="11"/>
      <c r="I289" s="11"/>
    </row>
    <row r="290" spans="1:9">
      <c r="A290" s="10"/>
      <c r="B290" s="11"/>
      <c r="C290" s="11"/>
      <c r="D290" s="11"/>
      <c r="E290" s="12"/>
      <c r="F290" s="13"/>
      <c r="G290" s="13"/>
      <c r="H290" s="11"/>
      <c r="I290" s="11"/>
    </row>
    <row r="291" spans="1:9">
      <c r="A291" s="10"/>
      <c r="B291" s="11"/>
      <c r="C291" s="11"/>
      <c r="D291" s="11"/>
      <c r="E291" s="12"/>
      <c r="F291" s="13"/>
      <c r="G291" s="13"/>
      <c r="H291" s="11"/>
      <c r="I291" s="11"/>
    </row>
    <row r="292" spans="1:9">
      <c r="A292" s="10"/>
      <c r="B292" s="11"/>
      <c r="C292" s="11"/>
      <c r="D292" s="11"/>
      <c r="E292" s="12"/>
      <c r="F292" s="13"/>
      <c r="G292" s="13"/>
      <c r="H292" s="11"/>
      <c r="I292" s="11"/>
    </row>
    <row r="293" spans="1:9">
      <c r="A293" s="10"/>
      <c r="B293" s="11"/>
      <c r="C293" s="11"/>
      <c r="D293" s="11"/>
      <c r="E293" s="12"/>
      <c r="F293" s="13"/>
      <c r="G293" s="13"/>
      <c r="H293" s="11"/>
      <c r="I293" s="11"/>
    </row>
    <row r="294" spans="1:9">
      <c r="A294" s="10"/>
      <c r="B294" s="11"/>
      <c r="C294" s="11"/>
      <c r="D294" s="11"/>
      <c r="E294" s="12"/>
      <c r="F294" s="13"/>
      <c r="G294" s="13"/>
      <c r="H294" s="11"/>
      <c r="I294" s="11"/>
    </row>
    <row r="295" spans="1:9">
      <c r="A295" s="10"/>
      <c r="B295" s="11"/>
      <c r="C295" s="11"/>
      <c r="D295" s="11"/>
      <c r="E295" s="12"/>
      <c r="F295" s="13"/>
      <c r="G295" s="13"/>
      <c r="H295" s="11"/>
      <c r="I295" s="11"/>
    </row>
    <row r="296" spans="1:9">
      <c r="A296" s="10"/>
      <c r="B296" s="11"/>
      <c r="C296" s="11"/>
      <c r="D296" s="11"/>
      <c r="E296" s="12"/>
      <c r="F296" s="13"/>
      <c r="G296" s="13"/>
      <c r="H296" s="11"/>
      <c r="I296" s="11"/>
    </row>
    <row r="297" spans="1:9">
      <c r="A297" s="10"/>
      <c r="B297" s="11"/>
      <c r="C297" s="11"/>
      <c r="D297" s="11"/>
      <c r="E297" s="12"/>
      <c r="F297" s="13"/>
      <c r="G297" s="13"/>
      <c r="H297" s="11"/>
      <c r="I297" s="11"/>
    </row>
    <row r="298" spans="1:9">
      <c r="A298" s="10"/>
      <c r="B298" s="11"/>
      <c r="C298" s="11"/>
      <c r="D298" s="11"/>
      <c r="E298" s="12"/>
      <c r="F298" s="13"/>
      <c r="G298" s="13"/>
      <c r="H298" s="11"/>
      <c r="I298" s="11"/>
    </row>
    <row r="299" spans="1:9">
      <c r="A299" s="10"/>
      <c r="B299" s="11"/>
      <c r="C299" s="11"/>
      <c r="D299" s="11"/>
      <c r="E299" s="12"/>
      <c r="F299" s="13"/>
      <c r="G299" s="13"/>
      <c r="H299" s="11"/>
      <c r="I299" s="11"/>
    </row>
    <row r="300" spans="1:9">
      <c r="A300" s="10"/>
      <c r="B300" s="11"/>
      <c r="C300" s="11"/>
      <c r="D300" s="11"/>
      <c r="E300" s="12"/>
      <c r="F300" s="13"/>
      <c r="G300" s="13"/>
      <c r="H300" s="11"/>
      <c r="I300" s="11"/>
    </row>
    <row r="301" spans="1:9">
      <c r="A301" s="10"/>
      <c r="B301" s="11"/>
      <c r="C301" s="11"/>
      <c r="D301" s="11"/>
      <c r="E301" s="12"/>
      <c r="F301" s="13"/>
      <c r="G301" s="13"/>
      <c r="H301" s="11"/>
      <c r="I301" s="11"/>
    </row>
    <row r="302" spans="1:9">
      <c r="A302" s="10"/>
      <c r="B302" s="11"/>
      <c r="C302" s="11"/>
      <c r="D302" s="11"/>
      <c r="E302" s="12"/>
      <c r="F302" s="13"/>
      <c r="G302" s="13"/>
      <c r="H302" s="11"/>
      <c r="I302" s="11"/>
    </row>
    <row r="303" spans="1:9">
      <c r="A303" s="10"/>
      <c r="B303" s="11"/>
      <c r="C303" s="11"/>
      <c r="D303" s="11"/>
      <c r="E303" s="12"/>
      <c r="F303" s="13"/>
      <c r="G303" s="13"/>
      <c r="H303" s="11"/>
      <c r="I303" s="11"/>
    </row>
    <row r="304" spans="1:9">
      <c r="A304" s="10"/>
      <c r="B304" s="11"/>
      <c r="C304" s="11"/>
      <c r="D304" s="11"/>
      <c r="E304" s="12"/>
      <c r="F304" s="13"/>
      <c r="G304" s="13"/>
      <c r="H304" s="11"/>
      <c r="I304" s="11"/>
    </row>
    <row r="305" spans="1:9">
      <c r="A305" s="10"/>
      <c r="B305" s="11"/>
      <c r="C305" s="11"/>
      <c r="D305" s="11"/>
      <c r="E305" s="12"/>
      <c r="F305" s="13"/>
      <c r="G305" s="13"/>
      <c r="H305" s="11"/>
      <c r="I305" s="11"/>
    </row>
    <row r="306" spans="1:9">
      <c r="A306" s="10"/>
      <c r="B306" s="11"/>
      <c r="C306" s="11"/>
      <c r="D306" s="11"/>
      <c r="E306" s="12"/>
      <c r="F306" s="13"/>
      <c r="G306" s="13"/>
      <c r="H306" s="11"/>
      <c r="I306" s="11"/>
    </row>
    <row r="307" spans="1:9">
      <c r="A307" s="10"/>
      <c r="B307" s="11"/>
      <c r="C307" s="11"/>
      <c r="D307" s="11"/>
      <c r="E307" s="12"/>
      <c r="F307" s="13"/>
      <c r="G307" s="13"/>
      <c r="H307" s="11"/>
      <c r="I307" s="11"/>
    </row>
    <row r="308" spans="1:9">
      <c r="A308" s="10"/>
      <c r="B308" s="11"/>
      <c r="C308" s="11"/>
      <c r="D308" s="11"/>
      <c r="E308" s="12"/>
      <c r="F308" s="13"/>
      <c r="G308" s="13"/>
      <c r="H308" s="11"/>
      <c r="I308" s="11"/>
    </row>
    <row r="309" spans="1:9">
      <c r="A309" s="10"/>
      <c r="B309" s="11"/>
      <c r="C309" s="11"/>
      <c r="D309" s="11"/>
      <c r="E309" s="12"/>
      <c r="F309" s="13"/>
      <c r="G309" s="13"/>
      <c r="H309" s="11"/>
      <c r="I309" s="11"/>
    </row>
    <row r="310" spans="1:9">
      <c r="A310" s="10"/>
      <c r="B310" s="11"/>
      <c r="C310" s="11"/>
      <c r="D310" s="11"/>
      <c r="E310" s="12"/>
      <c r="F310" s="13"/>
      <c r="G310" s="13"/>
      <c r="H310" s="11"/>
      <c r="I310" s="11"/>
    </row>
    <row r="311" spans="1:9">
      <c r="A311" s="10"/>
      <c r="B311" s="11"/>
      <c r="C311" s="11"/>
      <c r="D311" s="11"/>
      <c r="E311" s="12"/>
      <c r="F311" s="13"/>
      <c r="G311" s="13"/>
      <c r="H311" s="11"/>
      <c r="I311" s="11"/>
    </row>
    <row r="312" spans="1:9">
      <c r="A312" s="10"/>
      <c r="B312" s="11"/>
      <c r="C312" s="11"/>
      <c r="D312" s="11"/>
      <c r="E312" s="12"/>
      <c r="F312" s="13"/>
      <c r="G312" s="13"/>
      <c r="H312" s="11"/>
      <c r="I312" s="11"/>
    </row>
    <row r="313" spans="1:9">
      <c r="A313" s="10"/>
      <c r="B313" s="11"/>
      <c r="C313" s="11"/>
      <c r="D313" s="11"/>
      <c r="E313" s="12"/>
      <c r="F313" s="13"/>
      <c r="G313" s="13"/>
      <c r="H313" s="11"/>
      <c r="I313" s="11"/>
    </row>
    <row r="314" spans="1:9">
      <c r="A314" s="10"/>
      <c r="B314" s="11"/>
      <c r="C314" s="11"/>
      <c r="D314" s="11"/>
      <c r="E314" s="12"/>
      <c r="F314" s="13"/>
      <c r="G314" s="13"/>
      <c r="H314" s="11"/>
      <c r="I314" s="11"/>
    </row>
    <row r="315" spans="1:9">
      <c r="A315" s="10"/>
      <c r="B315" s="11"/>
      <c r="C315" s="11"/>
      <c r="D315" s="11"/>
      <c r="E315" s="12"/>
      <c r="F315" s="13"/>
      <c r="G315" s="13"/>
      <c r="H315" s="11"/>
      <c r="I315" s="11"/>
    </row>
    <row r="316" spans="1:9">
      <c r="A316" s="10"/>
      <c r="B316" s="11"/>
      <c r="C316" s="11"/>
      <c r="D316" s="11"/>
      <c r="E316" s="12"/>
      <c r="F316" s="13"/>
      <c r="G316" s="13"/>
      <c r="H316" s="11"/>
      <c r="I316" s="11"/>
    </row>
    <row r="317" spans="1:9">
      <c r="A317" s="10"/>
      <c r="B317" s="11"/>
      <c r="C317" s="11"/>
      <c r="D317" s="11"/>
      <c r="E317" s="12"/>
      <c r="F317" s="13"/>
      <c r="G317" s="13"/>
      <c r="H317" s="11"/>
      <c r="I317" s="11"/>
    </row>
    <row r="318" spans="1:9">
      <c r="A318" s="10"/>
      <c r="B318" s="11"/>
      <c r="C318" s="11"/>
      <c r="D318" s="11"/>
      <c r="E318" s="12"/>
      <c r="F318" s="13"/>
      <c r="G318" s="13"/>
      <c r="H318" s="11"/>
      <c r="I318" s="11"/>
    </row>
    <row r="319" spans="1:9">
      <c r="A319" s="10"/>
      <c r="B319" s="11"/>
      <c r="C319" s="11"/>
      <c r="D319" s="11"/>
      <c r="E319" s="12"/>
      <c r="F319" s="13"/>
      <c r="G319" s="13"/>
      <c r="H319" s="11"/>
      <c r="I319" s="11"/>
    </row>
    <row r="320" spans="1:9">
      <c r="A320" s="10"/>
      <c r="B320" s="11"/>
      <c r="C320" s="11"/>
      <c r="D320" s="11"/>
      <c r="E320" s="12"/>
      <c r="F320" s="13"/>
      <c r="G320" s="13"/>
      <c r="H320" s="11"/>
      <c r="I320" s="11"/>
    </row>
    <row r="321" spans="1:9">
      <c r="A321" s="10"/>
      <c r="B321" s="11"/>
      <c r="C321" s="11"/>
      <c r="D321" s="11"/>
      <c r="E321" s="12"/>
      <c r="F321" s="13"/>
      <c r="G321" s="13"/>
      <c r="H321" s="11"/>
      <c r="I321" s="11"/>
    </row>
    <row r="322" spans="1:9">
      <c r="A322" s="10"/>
      <c r="B322" s="11"/>
      <c r="C322" s="11"/>
      <c r="D322" s="11"/>
      <c r="E322" s="12"/>
      <c r="F322" s="13"/>
      <c r="G322" s="13"/>
      <c r="H322" s="11"/>
      <c r="I322" s="11"/>
    </row>
    <row r="323" spans="1:9">
      <c r="A323" s="10"/>
      <c r="B323" s="11"/>
      <c r="C323" s="11"/>
      <c r="D323" s="11"/>
      <c r="E323" s="12"/>
      <c r="F323" s="13"/>
      <c r="G323" s="13"/>
      <c r="H323" s="11"/>
      <c r="I323" s="11"/>
    </row>
    <row r="324" spans="1:9">
      <c r="A324" s="10"/>
      <c r="B324" s="11"/>
      <c r="C324" s="11"/>
      <c r="D324" s="11"/>
      <c r="E324" s="12"/>
      <c r="F324" s="13"/>
      <c r="G324" s="13"/>
      <c r="H324" s="11"/>
      <c r="I324" s="11"/>
    </row>
    <row r="325" spans="1:9">
      <c r="A325" s="10"/>
      <c r="B325" s="11"/>
      <c r="C325" s="11"/>
      <c r="D325" s="11"/>
      <c r="E325" s="12"/>
      <c r="F325" s="13"/>
      <c r="G325" s="13"/>
      <c r="H325" s="11"/>
      <c r="I325" s="11"/>
    </row>
    <row r="326" spans="1:9">
      <c r="A326" s="10"/>
      <c r="B326" s="11"/>
      <c r="C326" s="11"/>
      <c r="D326" s="11"/>
      <c r="E326" s="12"/>
      <c r="F326" s="13"/>
      <c r="G326" s="13"/>
      <c r="H326" s="11"/>
      <c r="I326" s="11"/>
    </row>
    <row r="327" spans="1:9">
      <c r="A327" s="10"/>
      <c r="B327" s="11"/>
      <c r="C327" s="11"/>
      <c r="D327" s="11"/>
      <c r="E327" s="12"/>
      <c r="F327" s="13"/>
      <c r="G327" s="13"/>
      <c r="H327" s="11"/>
      <c r="I327" s="11"/>
    </row>
    <row r="328" spans="1:9">
      <c r="A328" s="10"/>
      <c r="B328" s="11"/>
      <c r="C328" s="11"/>
      <c r="D328" s="11"/>
      <c r="E328" s="12"/>
      <c r="F328" s="13"/>
      <c r="G328" s="13"/>
      <c r="H328" s="11"/>
      <c r="I328" s="11"/>
    </row>
    <row r="329" spans="1:9">
      <c r="A329" s="10"/>
      <c r="B329" s="11"/>
      <c r="C329" s="11"/>
      <c r="D329" s="11"/>
      <c r="E329" s="12"/>
      <c r="F329" s="13"/>
      <c r="G329" s="13"/>
      <c r="H329" s="11"/>
      <c r="I329" s="11"/>
    </row>
    <row r="330" spans="1:9">
      <c r="A330" s="10"/>
      <c r="B330" s="11"/>
      <c r="C330" s="11"/>
      <c r="D330" s="11"/>
      <c r="E330" s="12"/>
      <c r="F330" s="13"/>
      <c r="G330" s="13"/>
      <c r="H330" s="11"/>
      <c r="I330" s="11"/>
    </row>
    <row r="331" spans="1:9">
      <c r="A331" s="10"/>
      <c r="B331" s="11"/>
      <c r="C331" s="11"/>
      <c r="D331" s="11"/>
      <c r="E331" s="12"/>
      <c r="F331" s="13"/>
      <c r="G331" s="13"/>
      <c r="H331" s="11"/>
      <c r="I331" s="11"/>
    </row>
    <row r="332" spans="1:9">
      <c r="A332" s="10"/>
      <c r="B332" s="11"/>
      <c r="C332" s="11"/>
      <c r="D332" s="11"/>
      <c r="E332" s="12"/>
      <c r="F332" s="13"/>
      <c r="G332" s="13"/>
      <c r="H332" s="11"/>
      <c r="I332" s="11"/>
    </row>
    <row r="333" spans="1:9">
      <c r="A333" s="10"/>
      <c r="B333" s="11"/>
      <c r="C333" s="11"/>
      <c r="D333" s="11"/>
      <c r="E333" s="12"/>
      <c r="F333" s="13"/>
      <c r="G333" s="13"/>
      <c r="H333" s="11"/>
      <c r="I333" s="11"/>
    </row>
    <row r="334" spans="1:9">
      <c r="A334" s="10"/>
      <c r="B334" s="11"/>
      <c r="C334" s="11"/>
      <c r="D334" s="11"/>
      <c r="E334" s="12"/>
      <c r="F334" s="13"/>
      <c r="G334" s="13"/>
      <c r="H334" s="11"/>
      <c r="I334" s="11"/>
    </row>
    <row r="335" spans="1:9">
      <c r="A335" s="10"/>
      <c r="B335" s="11"/>
      <c r="C335" s="11"/>
      <c r="D335" s="11"/>
      <c r="E335" s="12"/>
      <c r="F335" s="13"/>
      <c r="G335" s="13"/>
      <c r="H335" s="11"/>
      <c r="I335" s="11"/>
    </row>
    <row r="336" spans="1:9">
      <c r="A336" s="10"/>
      <c r="B336" s="11"/>
      <c r="C336" s="11"/>
      <c r="D336" s="11"/>
      <c r="E336" s="12"/>
      <c r="F336" s="13"/>
      <c r="G336" s="13"/>
      <c r="H336" s="11"/>
      <c r="I336" s="11"/>
    </row>
    <row r="337" spans="1:9">
      <c r="A337" s="10"/>
      <c r="B337" s="11"/>
      <c r="C337" s="11"/>
      <c r="D337" s="11"/>
      <c r="E337" s="12"/>
      <c r="F337" s="13"/>
      <c r="G337" s="13"/>
      <c r="H337" s="11"/>
      <c r="I337" s="11"/>
    </row>
    <row r="338" spans="1:9">
      <c r="A338" s="10"/>
      <c r="B338" s="11"/>
      <c r="C338" s="11"/>
      <c r="D338" s="11"/>
      <c r="E338" s="12"/>
      <c r="F338" s="13"/>
      <c r="G338" s="13"/>
      <c r="H338" s="11"/>
      <c r="I338" s="11"/>
    </row>
    <row r="339" spans="1:9">
      <c r="A339" s="10"/>
      <c r="B339" s="11"/>
      <c r="C339" s="11"/>
      <c r="D339" s="11"/>
      <c r="E339" s="12"/>
      <c r="F339" s="13"/>
      <c r="G339" s="13"/>
      <c r="H339" s="11"/>
      <c r="I339" s="11"/>
    </row>
    <row r="340" spans="1:9">
      <c r="A340" s="10"/>
      <c r="B340" s="11"/>
      <c r="C340" s="11"/>
      <c r="D340" s="11"/>
      <c r="E340" s="12"/>
      <c r="F340" s="13"/>
      <c r="G340" s="13"/>
      <c r="H340" s="11"/>
      <c r="I340" s="11"/>
    </row>
    <row r="341" spans="1:9">
      <c r="A341" s="10"/>
      <c r="B341" s="11"/>
      <c r="C341" s="11"/>
      <c r="D341" s="11"/>
      <c r="E341" s="12"/>
      <c r="F341" s="13"/>
      <c r="G341" s="13"/>
      <c r="H341" s="11"/>
      <c r="I341" s="11"/>
    </row>
    <row r="342" spans="1:9">
      <c r="A342" s="10"/>
      <c r="B342" s="11"/>
      <c r="C342" s="11"/>
      <c r="D342" s="11"/>
      <c r="E342" s="12"/>
      <c r="F342" s="13"/>
      <c r="G342" s="13"/>
      <c r="H342" s="11"/>
      <c r="I342" s="11"/>
    </row>
    <row r="343" spans="1:9">
      <c r="A343" s="10"/>
      <c r="B343" s="11"/>
      <c r="C343" s="11"/>
      <c r="D343" s="11"/>
      <c r="E343" s="12"/>
      <c r="F343" s="13"/>
      <c r="G343" s="13"/>
      <c r="H343" s="11"/>
      <c r="I343" s="11"/>
    </row>
    <row r="344" spans="1:9">
      <c r="A344" s="10"/>
      <c r="B344" s="11"/>
      <c r="C344" s="11"/>
      <c r="D344" s="11"/>
      <c r="E344" s="12"/>
      <c r="F344" s="13"/>
      <c r="G344" s="13"/>
      <c r="H344" s="11"/>
      <c r="I344" s="11"/>
    </row>
    <row r="345" spans="1:9">
      <c r="A345" s="10"/>
      <c r="B345" s="11"/>
      <c r="C345" s="11"/>
      <c r="D345" s="11"/>
      <c r="E345" s="12"/>
      <c r="F345" s="13"/>
      <c r="G345" s="13"/>
      <c r="H345" s="11"/>
      <c r="I345" s="11"/>
    </row>
    <row r="346" spans="1:9">
      <c r="A346" s="10"/>
      <c r="B346" s="11"/>
      <c r="C346" s="11"/>
      <c r="D346" s="11"/>
      <c r="E346" s="12"/>
      <c r="F346" s="13"/>
      <c r="G346" s="13"/>
      <c r="H346" s="11"/>
      <c r="I346" s="11"/>
    </row>
    <row r="347" spans="1:9">
      <c r="A347" s="10"/>
      <c r="B347" s="11"/>
      <c r="C347" s="11"/>
      <c r="D347" s="11"/>
      <c r="E347" s="12"/>
      <c r="F347" s="13"/>
      <c r="G347" s="13"/>
      <c r="H347" s="11"/>
      <c r="I347" s="11"/>
    </row>
    <row r="348" spans="1:9">
      <c r="A348" s="10"/>
      <c r="B348" s="11"/>
      <c r="C348" s="11"/>
      <c r="D348" s="11"/>
      <c r="E348" s="12"/>
      <c r="F348" s="13"/>
      <c r="G348" s="13"/>
      <c r="H348" s="11"/>
      <c r="I348" s="11"/>
    </row>
    <row r="349" spans="1:9">
      <c r="A349" s="10"/>
      <c r="B349" s="11"/>
      <c r="C349" s="11"/>
      <c r="D349" s="11"/>
      <c r="E349" s="12"/>
      <c r="F349" s="13"/>
      <c r="G349" s="13"/>
      <c r="H349" s="11"/>
      <c r="I349" s="11"/>
    </row>
    <row r="350" spans="1:9">
      <c r="A350" s="10"/>
      <c r="B350" s="11"/>
      <c r="C350" s="11"/>
      <c r="D350" s="11"/>
      <c r="E350" s="12"/>
      <c r="F350" s="13"/>
      <c r="G350" s="13"/>
      <c r="H350" s="11"/>
      <c r="I350" s="11"/>
    </row>
    <row r="351" spans="1:9">
      <c r="A351" s="10"/>
      <c r="B351" s="11"/>
      <c r="C351" s="11"/>
      <c r="D351" s="11"/>
      <c r="E351" s="12"/>
      <c r="F351" s="13"/>
      <c r="G351" s="13"/>
      <c r="H351" s="11"/>
      <c r="I351" s="11"/>
    </row>
    <row r="352" spans="1:9">
      <c r="A352" s="10"/>
      <c r="B352" s="11"/>
      <c r="C352" s="11"/>
      <c r="D352" s="11"/>
      <c r="E352" s="12"/>
      <c r="F352" s="13"/>
      <c r="G352" s="13"/>
      <c r="H352" s="11"/>
      <c r="I352" s="11"/>
    </row>
    <row r="353" spans="1:9">
      <c r="A353" s="10"/>
      <c r="B353" s="11"/>
      <c r="C353" s="11"/>
      <c r="D353" s="11"/>
      <c r="E353" s="12"/>
      <c r="F353" s="13"/>
      <c r="G353" s="13"/>
      <c r="H353" s="11"/>
      <c r="I353" s="11"/>
    </row>
    <row r="354" spans="1:9">
      <c r="A354" s="10"/>
      <c r="B354" s="11"/>
      <c r="C354" s="11"/>
      <c r="D354" s="11"/>
      <c r="E354" s="12"/>
      <c r="F354" s="13"/>
      <c r="G354" s="13"/>
      <c r="H354" s="11"/>
      <c r="I354" s="11"/>
    </row>
    <row r="355" spans="1:9">
      <c r="A355" s="10"/>
      <c r="B355" s="11"/>
      <c r="C355" s="11"/>
      <c r="D355" s="11"/>
      <c r="E355" s="12"/>
      <c r="F355" s="13"/>
      <c r="G355" s="13"/>
      <c r="H355" s="11"/>
      <c r="I355" s="11"/>
    </row>
    <row r="356" spans="1:9">
      <c r="A356" s="10"/>
      <c r="B356" s="11"/>
      <c r="C356" s="11"/>
      <c r="D356" s="11"/>
      <c r="E356" s="12"/>
      <c r="F356" s="13"/>
      <c r="G356" s="13"/>
      <c r="H356" s="11"/>
      <c r="I356" s="11"/>
    </row>
    <row r="357" spans="1:9">
      <c r="A357" s="10"/>
      <c r="B357" s="11"/>
      <c r="C357" s="11"/>
      <c r="D357" s="11"/>
      <c r="E357" s="12"/>
      <c r="F357" s="13"/>
      <c r="G357" s="13"/>
      <c r="H357" s="11"/>
      <c r="I357" s="11"/>
    </row>
    <row r="358" spans="1:9">
      <c r="A358" s="10"/>
      <c r="B358" s="11"/>
      <c r="C358" s="11"/>
      <c r="D358" s="11"/>
      <c r="E358" s="12"/>
      <c r="F358" s="13"/>
      <c r="G358" s="13"/>
      <c r="H358" s="11"/>
      <c r="I358" s="11"/>
    </row>
    <row r="359" spans="1:9">
      <c r="A359" s="10"/>
      <c r="B359" s="11"/>
      <c r="C359" s="11"/>
      <c r="D359" s="11"/>
      <c r="E359" s="12"/>
      <c r="F359" s="13"/>
      <c r="G359" s="13"/>
      <c r="H359" s="11"/>
      <c r="I359" s="11"/>
    </row>
    <row r="360" spans="1:9">
      <c r="A360" s="10"/>
      <c r="B360" s="11"/>
      <c r="C360" s="11"/>
      <c r="D360" s="11"/>
      <c r="E360" s="12"/>
      <c r="F360" s="13"/>
      <c r="G360" s="13"/>
      <c r="H360" s="11"/>
      <c r="I360" s="11"/>
    </row>
    <row r="361" spans="1:9">
      <c r="A361" s="10"/>
      <c r="B361" s="11"/>
      <c r="C361" s="11"/>
      <c r="D361" s="11"/>
      <c r="E361" s="12"/>
      <c r="F361" s="13"/>
      <c r="G361" s="13"/>
      <c r="H361" s="11"/>
      <c r="I361" s="11"/>
    </row>
    <row r="362" spans="1:9">
      <c r="A362" s="10"/>
      <c r="B362" s="11"/>
      <c r="C362" s="11"/>
      <c r="D362" s="11"/>
      <c r="E362" s="12"/>
      <c r="F362" s="13"/>
      <c r="G362" s="13"/>
      <c r="H362" s="11"/>
      <c r="I362" s="11"/>
    </row>
    <row r="363" spans="1:9">
      <c r="A363" s="10"/>
      <c r="B363" s="11"/>
      <c r="C363" s="11"/>
      <c r="D363" s="11"/>
      <c r="E363" s="12"/>
      <c r="F363" s="13"/>
      <c r="G363" s="13"/>
      <c r="H363" s="11"/>
      <c r="I363" s="11"/>
    </row>
    <row r="364" spans="1:9">
      <c r="A364" s="10"/>
      <c r="B364" s="11"/>
      <c r="C364" s="11"/>
      <c r="D364" s="11"/>
      <c r="E364" s="12"/>
      <c r="F364" s="13"/>
      <c r="G364" s="13"/>
      <c r="H364" s="11"/>
      <c r="I364" s="11"/>
    </row>
    <row r="365" spans="1:9">
      <c r="A365" s="10"/>
      <c r="B365" s="11"/>
      <c r="C365" s="11"/>
      <c r="D365" s="11"/>
      <c r="E365" s="12"/>
      <c r="F365" s="13"/>
      <c r="G365" s="13"/>
      <c r="H365" s="11"/>
      <c r="I365" s="11"/>
    </row>
    <row r="366" spans="1:9">
      <c r="A366" s="10"/>
      <c r="B366" s="11"/>
      <c r="C366" s="11"/>
      <c r="D366" s="11"/>
      <c r="E366" s="12"/>
      <c r="F366" s="13"/>
      <c r="G366" s="13"/>
      <c r="H366" s="11"/>
      <c r="I366" s="11"/>
    </row>
    <row r="367" spans="1:9">
      <c r="A367" s="10"/>
      <c r="B367" s="11"/>
      <c r="C367" s="11"/>
      <c r="D367" s="11"/>
      <c r="E367" s="12"/>
      <c r="F367" s="13"/>
      <c r="G367" s="13"/>
      <c r="H367" s="11"/>
      <c r="I367" s="11"/>
    </row>
    <row r="368" spans="1:9">
      <c r="A368" s="10"/>
      <c r="B368" s="11"/>
      <c r="C368" s="11"/>
      <c r="D368" s="11"/>
      <c r="E368" s="12"/>
      <c r="F368" s="13"/>
      <c r="G368" s="13"/>
      <c r="H368" s="11"/>
      <c r="I368" s="11"/>
    </row>
    <row r="369" spans="1:9">
      <c r="A369" s="10"/>
      <c r="B369" s="11"/>
      <c r="C369" s="11"/>
      <c r="D369" s="11"/>
      <c r="E369" s="12"/>
      <c r="F369" s="13"/>
      <c r="G369" s="13"/>
      <c r="H369" s="11"/>
      <c r="I369" s="11"/>
    </row>
    <row r="370" spans="1:9">
      <c r="A370" s="10"/>
      <c r="B370" s="11"/>
      <c r="C370" s="11"/>
      <c r="D370" s="11"/>
      <c r="E370" s="12"/>
      <c r="F370" s="13"/>
      <c r="G370" s="13"/>
      <c r="H370" s="11"/>
      <c r="I370" s="11"/>
    </row>
    <row r="371" spans="1:9">
      <c r="A371" s="10"/>
      <c r="B371" s="11"/>
      <c r="C371" s="11"/>
      <c r="D371" s="11"/>
      <c r="E371" s="12"/>
      <c r="F371" s="13"/>
      <c r="G371" s="13"/>
      <c r="H371" s="11"/>
      <c r="I371" s="11"/>
    </row>
    <row r="372" spans="1:9">
      <c r="A372" s="10"/>
      <c r="B372" s="11"/>
      <c r="C372" s="11"/>
      <c r="D372" s="11"/>
      <c r="E372" s="12"/>
      <c r="F372" s="13"/>
      <c r="G372" s="13"/>
      <c r="H372" s="11"/>
      <c r="I372" s="11"/>
    </row>
    <row r="373" spans="1:9">
      <c r="A373" s="10"/>
      <c r="B373" s="11"/>
      <c r="C373" s="11"/>
      <c r="D373" s="11"/>
      <c r="E373" s="12"/>
      <c r="F373" s="13"/>
      <c r="G373" s="13"/>
      <c r="H373" s="11"/>
      <c r="I373" s="11"/>
    </row>
    <row r="374" spans="1:9">
      <c r="A374" s="10"/>
      <c r="B374" s="11"/>
      <c r="C374" s="11"/>
      <c r="D374" s="11"/>
      <c r="E374" s="12"/>
      <c r="F374" s="13"/>
      <c r="G374" s="13"/>
      <c r="H374" s="11"/>
      <c r="I374" s="11"/>
    </row>
    <row r="375" spans="1:9">
      <c r="A375" s="10"/>
      <c r="B375" s="11"/>
      <c r="C375" s="11"/>
      <c r="D375" s="11"/>
      <c r="E375" s="12"/>
      <c r="F375" s="13"/>
      <c r="G375" s="13"/>
      <c r="H375" s="11"/>
      <c r="I375" s="11"/>
    </row>
    <row r="376" spans="1:9">
      <c r="A376" s="10"/>
      <c r="B376" s="11"/>
      <c r="C376" s="11"/>
      <c r="D376" s="11"/>
      <c r="E376" s="12"/>
      <c r="F376" s="13"/>
      <c r="G376" s="13"/>
      <c r="H376" s="11"/>
      <c r="I376" s="11"/>
    </row>
    <row r="377" spans="1:9">
      <c r="A377" s="10"/>
      <c r="B377" s="11"/>
      <c r="C377" s="11"/>
      <c r="D377" s="11"/>
      <c r="E377" s="12"/>
      <c r="F377" s="13"/>
      <c r="G377" s="13"/>
      <c r="H377" s="11"/>
      <c r="I377" s="11"/>
    </row>
    <row r="378" spans="1:9">
      <c r="A378" s="10"/>
      <c r="B378" s="11"/>
      <c r="C378" s="11"/>
      <c r="D378" s="11"/>
      <c r="E378" s="12"/>
      <c r="F378" s="13"/>
      <c r="G378" s="13"/>
      <c r="H378" s="11"/>
      <c r="I378" s="11"/>
    </row>
    <row r="379" spans="1:9">
      <c r="A379" s="10"/>
      <c r="B379" s="11"/>
      <c r="C379" s="11"/>
      <c r="D379" s="11"/>
      <c r="E379" s="12"/>
      <c r="F379" s="13"/>
      <c r="G379" s="13"/>
      <c r="H379" s="11"/>
      <c r="I379" s="11"/>
    </row>
    <row r="380" spans="1:9">
      <c r="A380" s="10"/>
      <c r="B380" s="11"/>
      <c r="C380" s="11"/>
      <c r="D380" s="11"/>
      <c r="E380" s="12"/>
      <c r="F380" s="13"/>
      <c r="G380" s="13"/>
      <c r="H380" s="11"/>
      <c r="I380" s="11"/>
    </row>
    <row r="381" spans="1:9">
      <c r="A381" s="10"/>
      <c r="B381" s="11"/>
      <c r="C381" s="11"/>
      <c r="D381" s="11"/>
      <c r="E381" s="12"/>
      <c r="F381" s="13"/>
      <c r="G381" s="13"/>
      <c r="H381" s="11"/>
      <c r="I381" s="11"/>
    </row>
    <row r="382" spans="1:9">
      <c r="A382" s="10"/>
      <c r="B382" s="11"/>
      <c r="C382" s="11"/>
      <c r="D382" s="11"/>
      <c r="E382" s="12"/>
      <c r="F382" s="13"/>
      <c r="G382" s="13"/>
      <c r="H382" s="11"/>
      <c r="I382" s="11"/>
    </row>
    <row r="383" spans="1:9">
      <c r="A383" s="10"/>
      <c r="B383" s="11"/>
      <c r="C383" s="11"/>
      <c r="D383" s="11"/>
      <c r="E383" s="12"/>
      <c r="F383" s="13"/>
      <c r="G383" s="13"/>
      <c r="H383" s="11"/>
      <c r="I383" s="11"/>
    </row>
    <row r="384" spans="1:9">
      <c r="B384" s="8"/>
      <c r="C384" s="8"/>
      <c r="D384" s="8"/>
      <c r="E384" s="8"/>
      <c r="F384" s="8"/>
      <c r="G384" s="8"/>
      <c r="H384" s="8"/>
      <c r="I384" s="8"/>
    </row>
    <row r="385" spans="2:9">
      <c r="B385" s="8"/>
      <c r="C385" s="8"/>
      <c r="D385" s="8"/>
      <c r="E385" s="8"/>
      <c r="F385" s="8"/>
      <c r="G385" s="8"/>
      <c r="H385" s="8"/>
      <c r="I385" s="8"/>
    </row>
    <row r="386" spans="2:9">
      <c r="B386" s="8"/>
      <c r="C386" s="8"/>
      <c r="D386" s="8"/>
      <c r="E386" s="8"/>
      <c r="F386" s="8"/>
      <c r="G386" s="8"/>
      <c r="H386" s="8"/>
      <c r="I386" s="8"/>
    </row>
  </sheetData>
  <autoFilter ref="A3:I49"/>
  <pageMargins left="0.33854166666666669" right="0.20052083333333334" top="0.27213541666666669" bottom="0.75" header="0.3" footer="0.3"/>
  <pageSetup paperSize="9" scale="55"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2019-04-01T04:59:53Z</dcterms:modified>
</cp:coreProperties>
</file>